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Diego Duarte\Downloads\TERCER TRIMESTRE 2026\"/>
    </mc:Choice>
  </mc:AlternateContent>
  <xr:revisionPtr revIDLastSave="0" documentId="13_ncr:1_{3044DCF2-8B0D-4F52-A5E7-6E1E4F7A05B2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TGCCIA 3227406 V Tm" sheetId="2" r:id="rId1"/>
    <sheet name="Seguimiento Aprendiz" sheetId="3" r:id="rId2"/>
    <sheet name="rubrica y podenracion" sheetId="7" r:id="rId3"/>
    <sheet name="Informacion aprendic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7" l="1"/>
  <c r="M25" i="2"/>
  <c r="N41" i="4"/>
</calcChain>
</file>

<file path=xl/sharedStrings.xml><?xml version="1.0" encoding="utf-8"?>
<sst xmlns="http://schemas.openxmlformats.org/spreadsheetml/2006/main" count="579" uniqueCount="292">
  <si>
    <t xml:space="preserve">SERVICIO NACIONAL DE APRENDIZAJE SENA 
Procedimiento Ejecución de la Formación Profesional Integral
PLAN DE TRABAJO PARA EL DESARROLLO DE LA RUTA DE APRENDIZAJE 
                                                                                                                                 </t>
  </si>
  <si>
    <t>Programa de Formación:</t>
  </si>
  <si>
    <t>Tecnólogo en  Control de Calidad de la industria de  Alimentos</t>
  </si>
  <si>
    <t>Codigo del Programa</t>
  </si>
  <si>
    <t>Código: 921700</t>
  </si>
  <si>
    <t xml:space="preserve">Distrito Capital </t>
  </si>
  <si>
    <t>Proyecto formativo:</t>
  </si>
  <si>
    <t xml:space="preserve"> Desarrollo de un sistema de aseguramiento de calidad e inocuidad para la cadena del sector de alimentos y bebidas.</t>
  </si>
  <si>
    <t>Fase del proyecto;</t>
  </si>
  <si>
    <t xml:space="preserve">Cedula </t>
  </si>
  <si>
    <t>Instructor:</t>
  </si>
  <si>
    <t>Competencia;</t>
  </si>
  <si>
    <t>Resultado de aprendizaje;</t>
  </si>
  <si>
    <t>N° Evidencias</t>
  </si>
  <si>
    <t>Actividad a desarrollar</t>
  </si>
  <si>
    <t>FORMA DE ENTREGA</t>
  </si>
  <si>
    <t>FECHA  FORMACION</t>
  </si>
  <si>
    <t>FECHA  DE ENTEGA</t>
  </si>
  <si>
    <t>ACTIVIDAD</t>
  </si>
  <si>
    <t>Criterio de evaluación</t>
  </si>
  <si>
    <t>PONDERACION</t>
  </si>
  <si>
    <t xml:space="preserve">FISICO </t>
  </si>
  <si>
    <t>DIGITAL</t>
  </si>
  <si>
    <t>x</t>
  </si>
  <si>
    <t>Evaluación de conocimientos previos.</t>
  </si>
  <si>
    <t>Tipo de Documento</t>
  </si>
  <si>
    <t>Número de Documento</t>
  </si>
  <si>
    <t>Nombre</t>
  </si>
  <si>
    <t>Apellidos</t>
  </si>
  <si>
    <t>Estado</t>
  </si>
  <si>
    <t>EVIDENCIA 0</t>
  </si>
  <si>
    <t>OBSERVACIONES</t>
  </si>
  <si>
    <t>EVIDENCIA 1</t>
  </si>
  <si>
    <t>EVIDENCIA 2</t>
  </si>
  <si>
    <t>EVIDENCIA 3</t>
  </si>
  <si>
    <t>EVIDENCIA 4</t>
  </si>
  <si>
    <t>EVIDENCIA 5</t>
  </si>
  <si>
    <t>puntaje obtenido</t>
  </si>
  <si>
    <t>RESULTADO</t>
  </si>
  <si>
    <t>CC</t>
  </si>
  <si>
    <t>EN FORMACION</t>
  </si>
  <si>
    <t>JUAN JOSE</t>
  </si>
  <si>
    <t>ANGARITA BOCANEGRA</t>
  </si>
  <si>
    <t>NUNCA ASISTIO</t>
  </si>
  <si>
    <t>CONCEPTO</t>
  </si>
  <si>
    <t>RUBRICA</t>
  </si>
  <si>
    <t>Una rúbrica es un instrumento de evaluación que describe los criterios con los que se valora el desempeño de un estudiante o aprendiz en una actividad o resultado de aprendizaje.
La rúbrica:
Define qué se va a evaluar (criterios).
Establece niveles de desempeño (por ejemplo: excelente, bueno, básico, insuficiente).
Describe cómo se ve cada nivel para cada criterio.
En otras palabras:
Es una guía clara que indica qué se espera del aprendiz y cómo será evaluado</t>
  </si>
  <si>
    <t>Actividad</t>
  </si>
  <si>
    <t>NO APROBO</t>
  </si>
  <si>
    <t>APROBO</t>
  </si>
  <si>
    <t>Insuficiente: &lt; 60</t>
  </si>
  <si>
    <t>Básico: 60 – 69,9</t>
  </si>
  <si>
    <t>Bueno: 70 – 89</t>
  </si>
  <si>
    <t>Excelente: 90 – 100</t>
  </si>
  <si>
    <t>69,9% a 0%</t>
  </si>
  <si>
    <t>70% a 100%</t>
  </si>
  <si>
    <t>La ponderación es el valor o peso porcentual que se asigna a cada criterio de la rúbrica dentro de la evaluación total.
Sirve para indicar:
Qué aspectos son más importantes.
Cuánto influye cada criterio en la calificación final.</t>
  </si>
  <si>
    <t>Evaluacion de conocimientos previos</t>
  </si>
  <si>
    <t>No entrego evidencia  -
No identifica los conceptos básicos según los RAP establecidos</t>
  </si>
  <si>
    <t>Reconoce algunos conceptos, pero con confusión.</t>
  </si>
  <si>
    <t>Reconoce la mayoría de los conceptos con pequeñas imprecisiones</t>
  </si>
  <si>
    <t>Identifica y explica correctamente los conceptos principales de evaluación sensorial según los RAP establecidos</t>
  </si>
  <si>
    <t>Correo Electronico</t>
  </si>
  <si>
    <t>Numero de celular</t>
  </si>
  <si>
    <t>En caso de emergencia  a quien informar</t>
  </si>
  <si>
    <t>Numero de celular contacto de emergencia</t>
  </si>
  <si>
    <t>EPS</t>
  </si>
  <si>
    <t>ARL</t>
  </si>
  <si>
    <t>PATROCINIO</t>
  </si>
  <si>
    <t>Empresa</t>
  </si>
  <si>
    <t>MARLENY ROJAS MORENO</t>
  </si>
  <si>
    <t>PLANEACION EJECUCION III TM</t>
  </si>
  <si>
    <t>ANGELICA MARIA</t>
  </si>
  <si>
    <t>ORTIZ PEÑA</t>
  </si>
  <si>
    <t>JORGE LUIS</t>
  </si>
  <si>
    <t>RODRIGUEZ POVEA</t>
  </si>
  <si>
    <t>KATERIN JULIETH</t>
  </si>
  <si>
    <t>YATE MANRRIQUE</t>
  </si>
  <si>
    <t>ANA YOLIMA</t>
  </si>
  <si>
    <t>TIQUE SUAREZ</t>
  </si>
  <si>
    <t>SARAY</t>
  </si>
  <si>
    <t>MUÑOZ TORRES</t>
  </si>
  <si>
    <t>ANDRES</t>
  </si>
  <si>
    <t>RODRIGUEZ LOPEZ</t>
  </si>
  <si>
    <t>ALIETTE DE LOS ANGELES</t>
  </si>
  <si>
    <t>MOSQUERA PIRAQUIVE</t>
  </si>
  <si>
    <t>LUZ ANDREA</t>
  </si>
  <si>
    <t>DIAZ VILLEGAS</t>
  </si>
  <si>
    <t>ALBA LILIANA</t>
  </si>
  <si>
    <t>ERAZO TRIANA</t>
  </si>
  <si>
    <t>SANDRA LICET</t>
  </si>
  <si>
    <t>SANCHEZ CARDOZO</t>
  </si>
  <si>
    <t>CAMILO ANDRES</t>
  </si>
  <si>
    <t>MENDOZA SARMIENTO</t>
  </si>
  <si>
    <t>CATALINA</t>
  </si>
  <si>
    <t>ACEVEDO FLOREZ</t>
  </si>
  <si>
    <t>YENI CAROLINA</t>
  </si>
  <si>
    <t>VILLAMIL HAMON</t>
  </si>
  <si>
    <t>KATHERIN DAYANNA</t>
  </si>
  <si>
    <t>GOMEZ RENDON</t>
  </si>
  <si>
    <t>YINETH ANDREA</t>
  </si>
  <si>
    <t>PINEDA RODRIGUEZ</t>
  </si>
  <si>
    <t>JOHAN JOEL</t>
  </si>
  <si>
    <t>DUARTE IBAÑEZ</t>
  </si>
  <si>
    <t>SANDRA JULIETH</t>
  </si>
  <si>
    <t>TOVAR SANCHEZ</t>
  </si>
  <si>
    <t>MERY LEIDY</t>
  </si>
  <si>
    <t>POLO JIMENEZ</t>
  </si>
  <si>
    <t>LORENA ISABEL</t>
  </si>
  <si>
    <t>GOMEZ LOPEZ</t>
  </si>
  <si>
    <t>ANA MARIA</t>
  </si>
  <si>
    <t>ROMERO ADRADA</t>
  </si>
  <si>
    <t>DEISY MAYERLY</t>
  </si>
  <si>
    <t>GOMEZ ALDANA</t>
  </si>
  <si>
    <t>JEIMY LORENA</t>
  </si>
  <si>
    <t>RIVERA CUERVO</t>
  </si>
  <si>
    <t>DIANA MARCELA</t>
  </si>
  <si>
    <t>CLAVIJO GARZON</t>
  </si>
  <si>
    <t>SILVINO MATEO</t>
  </si>
  <si>
    <t>SUAREZ GONZALEZ</t>
  </si>
  <si>
    <t>KEVIN ALBERTO</t>
  </si>
  <si>
    <t>TIQUE ARIAS</t>
  </si>
  <si>
    <t>KAREN DANIELA</t>
  </si>
  <si>
    <t>MORALES CARDENAS</t>
  </si>
  <si>
    <t>LUZ DANIELA</t>
  </si>
  <si>
    <t>BULA IPUANA</t>
  </si>
  <si>
    <t>JEIDY KATHERINE </t>
  </si>
  <si>
    <t>ESTUPIÑAN MORA </t>
  </si>
  <si>
    <t>YULLY TATIANA </t>
  </si>
  <si>
    <t>PEREZ MURILLO </t>
  </si>
  <si>
    <t>JHOJAN DUFREIDY </t>
  </si>
  <si>
    <t>GARCIA CASTRO </t>
  </si>
  <si>
    <t>MARIA CAMILA </t>
  </si>
  <si>
    <t>CULMA ROJAS </t>
  </si>
  <si>
    <t>JAMIE CAROLINA </t>
  </si>
  <si>
    <t>RODRIGUEZ CARABALLO </t>
  </si>
  <si>
    <t>KATHERIN DAYANNA </t>
  </si>
  <si>
    <t>GOMEZ RENDO </t>
  </si>
  <si>
    <t>SANDRA MILENA </t>
  </si>
  <si>
    <t>BAUTISTA CEPEDA </t>
  </si>
  <si>
    <t>DANIEL STEVEN </t>
  </si>
  <si>
    <t>ROSERO BERMUDEZ </t>
  </si>
  <si>
    <t>KAREN SOFIA </t>
  </si>
  <si>
    <t>MORELO CUELLO </t>
  </si>
  <si>
    <t>CANCELACION</t>
  </si>
  <si>
    <t>NO VOLVIO A FORMACION</t>
  </si>
  <si>
    <r>
      <rPr>
        <sz val="11"/>
        <rFont val="Calibri"/>
        <family val="2"/>
        <scheme val="minor"/>
      </rPr>
      <t>Evaluacion final: entregable Taller de Estadisitca</t>
    </r>
    <r>
      <rPr>
        <sz val="11"/>
        <color theme="0" tint="-0.34998626667073579"/>
        <rFont val="Calibri"/>
        <family val="2"/>
        <scheme val="minor"/>
      </rPr>
      <t>.</t>
    </r>
  </si>
  <si>
    <t>ludivi292027@hotmail.com</t>
  </si>
  <si>
    <t>yaneth villegas</t>
  </si>
  <si>
    <t>FAMISANAR</t>
  </si>
  <si>
    <t>SURA</t>
  </si>
  <si>
    <t>diamarce2001@gmail.com</t>
  </si>
  <si>
    <t>Daniel Nuñez</t>
  </si>
  <si>
    <t>Salud Total</t>
  </si>
  <si>
    <t>Sura</t>
  </si>
  <si>
    <t>mateosuarez747@hotmail.com</t>
  </si>
  <si>
    <t xml:space="preserve">Mariela Gonzàlez </t>
  </si>
  <si>
    <t>Compensar</t>
  </si>
  <si>
    <t>anayolimatique@gmail.com</t>
  </si>
  <si>
    <t xml:space="preserve">dina luz tique </t>
  </si>
  <si>
    <t>famisanar</t>
  </si>
  <si>
    <t>sura</t>
  </si>
  <si>
    <t>vinculo laboral</t>
  </si>
  <si>
    <t>no tengo</t>
  </si>
  <si>
    <t>mosquerapiraquivealiette@gmail.com    3144387754</t>
  </si>
  <si>
    <t>Myriam Piraquive</t>
  </si>
  <si>
    <t>sansanchezc@hotmail.com</t>
  </si>
  <si>
    <t>Edgar Morales Talero</t>
  </si>
  <si>
    <t>NO</t>
  </si>
  <si>
    <t>TOVARYULI2018@gmail.com</t>
  </si>
  <si>
    <t xml:space="preserve">Angie Restan </t>
  </si>
  <si>
    <t>sanitas</t>
  </si>
  <si>
    <t>Colsanitas</t>
  </si>
  <si>
    <t xml:space="preserve">Si tengo patrocinio </t>
  </si>
  <si>
    <t>inversiones olimpica</t>
  </si>
  <si>
    <t>camilotko23@gmail.com</t>
  </si>
  <si>
    <t>Andrea Rojas</t>
  </si>
  <si>
    <t>COMPENSAR</t>
  </si>
  <si>
    <t>SURTIDORA DE AVES</t>
  </si>
  <si>
    <t>merypolo11@gmail.com</t>
  </si>
  <si>
    <t>yuri jimenez</t>
  </si>
  <si>
    <t>salud total</t>
  </si>
  <si>
    <t>karendanielamoralescardenas22@gmail.com</t>
  </si>
  <si>
    <t>Claudia Cardenas</t>
  </si>
  <si>
    <t>caro882010@hotmail.com</t>
  </si>
  <si>
    <t>David Acero</t>
  </si>
  <si>
    <t>no</t>
  </si>
  <si>
    <t>JOSE FERNANDO</t>
  </si>
  <si>
    <t>TERAN ZUÑIGA</t>
  </si>
  <si>
    <t>josefteranzuniga@gmail.com</t>
  </si>
  <si>
    <t>luz karina</t>
  </si>
  <si>
    <t>coctel del mar</t>
  </si>
  <si>
    <t>johanduartejoel@gmail.com</t>
  </si>
  <si>
    <t>Alix Adriana  Ibañez</t>
  </si>
  <si>
    <t>Axxa</t>
  </si>
  <si>
    <t>No</t>
  </si>
  <si>
    <t>ktiquearias@gmail.com                                       3170793260</t>
  </si>
  <si>
    <t>alberto tique</t>
  </si>
  <si>
    <t>anamromero1518@gmail.com</t>
  </si>
  <si>
    <t>Andres Prieto</t>
  </si>
  <si>
    <t xml:space="preserve">SURA </t>
  </si>
  <si>
    <t xml:space="preserve">Alkosto </t>
  </si>
  <si>
    <t>Adaluz Florez Maurello</t>
  </si>
  <si>
    <t>Gurus Talento</t>
  </si>
  <si>
    <t>cata.acevedo347@gmail.com</t>
  </si>
  <si>
    <t>munostorressaray@gmail.com</t>
  </si>
  <si>
    <t>Johanna Torres</t>
  </si>
  <si>
    <t>katesitha1000@gmail.com</t>
  </si>
  <si>
    <t>maria clarita manrrique</t>
  </si>
  <si>
    <t xml:space="preserve">viculo labra </t>
  </si>
  <si>
    <t>Jumbo</t>
  </si>
  <si>
    <t>Cc</t>
  </si>
  <si>
    <t xml:space="preserve">JHON FREDY </t>
  </si>
  <si>
    <t xml:space="preserve">PENAGOS MOLINA </t>
  </si>
  <si>
    <t>Penagosmolinajhonfredy@gmail.com</t>
  </si>
  <si>
    <t>Maria Jesus Cubillos</t>
  </si>
  <si>
    <t>capitalsalud</t>
  </si>
  <si>
    <t>prilili419@gmail.com</t>
  </si>
  <si>
    <t>Edilma triana</t>
  </si>
  <si>
    <t>Sanitas</t>
  </si>
  <si>
    <t>Vinculo laboral</t>
  </si>
  <si>
    <t>Claudia aparicio</t>
  </si>
  <si>
    <t>NO VUELVE RETIRDA</t>
  </si>
  <si>
    <t>DESERTO</t>
  </si>
  <si>
    <t>RETIRADA</t>
  </si>
  <si>
    <t>CAMBIO DE JORNADA</t>
  </si>
  <si>
    <t>isabelita.mym24@gmail.com</t>
  </si>
  <si>
    <t>andres pineda</t>
  </si>
  <si>
    <t>yinethpinedarodriguez@gmail.com</t>
  </si>
  <si>
    <t>cristian rodriguez</t>
  </si>
  <si>
    <t>savicol sas</t>
  </si>
  <si>
    <t>deisyga377@gmail.com</t>
  </si>
  <si>
    <t>Jaime Gòmez</t>
  </si>
  <si>
    <t xml:space="preserve">sura </t>
  </si>
  <si>
    <t>Equation Coffee</t>
  </si>
  <si>
    <t>andresrolo1975@gmail.com</t>
  </si>
  <si>
    <t>sonia Leal</t>
  </si>
  <si>
    <t>PROCESO DE CANCELACION</t>
  </si>
  <si>
    <t>NO ESTA EN FORMACION</t>
  </si>
  <si>
    <r>
      <rPr>
        <sz val="10"/>
        <rFont val="sansserif"/>
      </rPr>
      <t>JAMIE CAROLINA</t>
    </r>
    <r>
      <rPr>
        <sz val="10"/>
        <color rgb="FFFF0000"/>
        <rFont val="sansserif"/>
      </rPr>
      <t> </t>
    </r>
  </si>
  <si>
    <t>COMPETENCIA :Aplicar análisis sensorial en alimentos de acuerdo con normativa y protocolos técnicos</t>
  </si>
  <si>
    <t>Ficha:TGCCIA 3227406  V Tm</t>
  </si>
  <si>
    <t>29080108201 PREPARAR LOS RECURSOS PARA PRUEBA SENSORIAL DE ALIMENTOS EN BASE A TÉCNICAS DE ANÁLISIS Y PROTOCOLOS ESTABLECIDOS.                                                                                                                                                          29080108202 REALIZAR PRUEBA SENSORIAL DE ALIMENTOS DE ACUERDO CON TÉCNICAS DE ANÁLISIS Y PROTOCOLOS ESTABLECIDOS.</t>
  </si>
  <si>
    <t>Aplicar análisis sensorial en alimentos de acuerdo con normativa y protocolos técnicos</t>
  </si>
  <si>
    <t>COMPETENCIA : Aplicar análisis sensorial en alimentos de acuerdo con normativa y protocolos técnicos</t>
  </si>
  <si>
    <t>Actividades de Reflexión inicial. Actividades de contextualización e identificación de conocimientos previos necesarios para el aprendizaje.GUIA 9 TGCCIA 3.3 Actividades de apropiación del conocimiento (Conceptualización y Teorización).</t>
  </si>
  <si>
    <t>3.3.1. Identificar pruebas de evaluación sensorial de alimentos de acuerdo con el producto y análisis requeridos Elaborar cuadro comparativo de las diferentes pruebas de analisis sensorial de acuerdo con los parametros establecidos.Consulte la GTC 165. Análisis sensorial. Metodología Guía General</t>
  </si>
  <si>
    <t>3.3.1.4. Enfoque pruebas subjetivas-hedónicas</t>
  </si>
  <si>
    <t>3.3.1.5. Enfoque pruebas objetivas: discriminativas.</t>
  </si>
  <si>
    <t>3.3.2. Ejecutar pruebas de análisis sensorial según producto alimenticio y requerimientos solicitados, aplicando planes, programas ambientales y salud y seguridad en el trabajo.</t>
  </si>
  <si>
    <t>3.3.2.3. Aplicación de pruebas subjetivas- hedónicas</t>
  </si>
  <si>
    <t>3.3.2.4. Aplicación pruebas objetivas- discriminantes.</t>
  </si>
  <si>
    <t>3.3.3.1. Herramientas estadísticas para pruebas subjetivas- hedónicas</t>
  </si>
  <si>
    <t>X</t>
  </si>
  <si>
    <t>3.3.3.2. Herramientas estadísticas pruebas objetivas- discriminantes.</t>
  </si>
  <si>
    <t>3.3.3.5. Diseño de pruebas sensoriales con XLSTAT</t>
  </si>
  <si>
    <t>CIERRE TRIMESTRE</t>
  </si>
  <si>
    <t xml:space="preserve">Reconoce la técnica sensorial segun tipo de prueba a realizar.. </t>
  </si>
  <si>
    <t>Prepara  prueba sensorial, y condiciones del laboratorio</t>
  </si>
  <si>
    <t>Reconoce atributos básicos de las muestras de acuerdo con protocolos técnicos y normativa.</t>
  </si>
  <si>
    <t>Ejecuta el análisis sensorial de alimentos con base en protocolos técnicos y empresariales.</t>
  </si>
  <si>
    <t>Prepara la prueba sensorial, y condiciones del laboratorio Subjetiva Hedonica</t>
  </si>
  <si>
    <t>Prepara la prueba sensorial, y condiciones del laboratorio Discriminativa.</t>
  </si>
  <si>
    <t>Realiza análisis de los resultados de la prueba sensorial según herramientas estadísticas. Afectiva Hedonica</t>
  </si>
  <si>
    <t>Realiza análisis de los resultados de la prueba sensorial según herramientas estadísticas.Discriminativa</t>
  </si>
  <si>
    <t>Realiza análisis de los resultados de la prueba sensorial según herramientas estadísticas.</t>
  </si>
  <si>
    <t>No prepara adecuadamente el laboratorio ni las muestras</t>
  </si>
  <si>
    <t>La preparación es parcial; existen fallas en el acondicionamiento del área o muestras.</t>
  </si>
  <si>
    <t>Presenta una preparación adecuada con pequeñas omisiones que no afectan la prueba.</t>
  </si>
  <si>
    <t>Organiza y Prepara correctamente el ambiente, muestras y materiales, cumpliendo totalmente las condiciones técnicas, ambientales y normativas.</t>
  </si>
  <si>
    <t>Prepara la prueba sensorial, y condiciones del laboratorio.Reconoce atributos básicos de las muestras de acuerdo con protocolos técnicos y normativa.</t>
  </si>
  <si>
    <t>Aplica incorrectamente la técnica o no la ejecuta.</t>
  </si>
  <si>
    <t>Aplica la técnica de forma incompleta o con confusión en el procedimiento.</t>
  </si>
  <si>
    <t>Aplica la técnica con leves errores metodológicos.</t>
  </si>
  <si>
    <t>Aplica correctamente la técnica sensorial según el objetivo de la prueba, siguiendo el protocolo establecido.</t>
  </si>
  <si>
    <t>Ejecuta el análisis sensorial de alimentos con base en protocolos técnicos y empresariales.Aplica técnica sensorialCumplimiento de protocolos, normas de higiene y bioseguridad</t>
  </si>
  <si>
    <t>No cumple los protocolos ni normas básicas.</t>
  </si>
  <si>
    <t>Cumple parcialmente los protocolos establecidos</t>
  </si>
  <si>
    <t>Cumple con la ejecucion de pruebas  teniendo encuenta tecnica y normativa.</t>
  </si>
  <si>
    <t>Cumple estrictamente los lineamientos técnicos, normas de higiene, seguridad y control de variables del laboratorio.</t>
  </si>
  <si>
    <t>No reconoce las tecnicas y normativas.</t>
  </si>
  <si>
    <t xml:space="preserve">Reconoce correctamente los atributos y las tecnicas utilizadas para cada prueba. </t>
  </si>
  <si>
    <t>Realiza análisis de los resultados de la prueba sensorial según herramientas estadísticas. Afectiva Hedonica.Interpretación de resultados sensoriales</t>
  </si>
  <si>
    <t>No interpreta los resultados o lo hace incorrectamente.</t>
  </si>
  <si>
    <t>Interpretación superficial o poco relacionada con los datos.</t>
  </si>
  <si>
    <t>Presenta interpretación general con algunas imprecisiones.</t>
  </si>
  <si>
    <t>Interpreta correctamente los resultados y los relaciona con las condiciones de la prueba y del laboratorio.</t>
  </si>
  <si>
    <t>Realiza análisis de los resultados de la prueba sensorial según herramientas estadísticas. Pruebas discriminativas.Interpretación de resultados sensoriales</t>
  </si>
  <si>
    <t>No analiza e interpreta resultados de las pruebas de analisis sensorial.</t>
  </si>
  <si>
    <t>Analiza e interpreta resultados con dificultad.</t>
  </si>
  <si>
    <t>Analiza e interpreta claramente los resultados de las pruebas sensoriales sin ninguna dificultad.</t>
  </si>
  <si>
    <t>Analiza e Interpreta los resultados y las actividades realizadas y verifica su cumplimiento con los lineamientos técnicos y normativos, proponiendo mejoras.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</si>
</sst>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sansserif"/>
    </font>
    <font>
      <sz val="16"/>
      <color theme="1"/>
      <name val="Calibri"/>
      <family val="2"/>
      <scheme val="minor"/>
    </font>
    <font>
      <b/>
      <sz val="10"/>
      <color indexed="8"/>
      <name val="sansserif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ptos"/>
      <family val="2"/>
    </font>
    <font>
      <sz val="10"/>
      <color rgb="FFFF0000"/>
      <name val="sansserif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name val="Aptos"/>
      <family val="2"/>
    </font>
    <font>
      <sz val="10"/>
      <name val="sansserif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0" fillId="0" borderId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0" borderId="1" xfId="2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/>
    </xf>
    <xf numFmtId="0" fontId="0" fillId="5" borderId="4" xfId="0" applyFill="1" applyBorder="1" applyAlignment="1">
      <alignment horizontal="left" vertical="center" wrapText="1"/>
    </xf>
    <xf numFmtId="0" fontId="0" fillId="5" borderId="29" xfId="0" applyFill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left" vertical="top" wrapText="1"/>
    </xf>
    <xf numFmtId="0" fontId="16" fillId="0" borderId="0" xfId="0" applyFont="1"/>
    <xf numFmtId="0" fontId="6" fillId="4" borderId="3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17" fillId="3" borderId="3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9" fontId="1" fillId="5" borderId="17" xfId="0" applyNumberFormat="1" applyFont="1" applyFill="1" applyBorder="1" applyAlignment="1">
      <alignment horizontal="center" vertical="center"/>
    </xf>
    <xf numFmtId="0" fontId="19" fillId="0" borderId="1" xfId="2" applyFont="1" applyBorder="1"/>
    <xf numFmtId="0" fontId="17" fillId="4" borderId="30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21" fillId="3" borderId="30" xfId="0" applyFont="1" applyFill="1" applyBorder="1" applyAlignment="1">
      <alignment horizontal="left" vertical="top" wrapText="1"/>
    </xf>
    <xf numFmtId="0" fontId="21" fillId="4" borderId="3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top" wrapText="1"/>
    </xf>
    <xf numFmtId="9" fontId="0" fillId="0" borderId="1" xfId="0" applyNumberFormat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241597</xdr:colOff>
      <xdr:row>1</xdr:row>
      <xdr:rowOff>52635</xdr:rowOff>
    </xdr:from>
    <xdr:to>
      <xdr:col>3</xdr:col>
      <xdr:colOff>1455063</xdr:colOff>
      <xdr:row>1</xdr:row>
      <xdr:rowOff>1045348</xdr:rowOff>
    </xdr:to>
    <xdr:pic>
      <xdr:nvPicPr>
        <xdr:cNvPr id="2" name="1 Imagen" descr="Imagen relacionada">
          <a:extLst>
            <a:ext uri="{FF2B5EF4-FFF2-40B4-BE49-F238E27FC236}">
              <a16:creationId xmlns:a16="http://schemas.microsoft.com/office/drawing/2014/main" id="{294C18FC-5506-48FB-BE17-A88CEFE3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921" y="153488"/>
          <a:ext cx="1213466" cy="99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camilotko23@gmail.com" TargetMode="External"/><Relationship Id="rId13" Type="http://schemas.openxmlformats.org/officeDocument/2006/relationships/hyperlink" Target="mailto:johanduartejoel@gmail.com" TargetMode="External"/><Relationship Id="rId18" Type="http://schemas.openxmlformats.org/officeDocument/2006/relationships/hyperlink" Target="mailto:katesitha1000@gmail.com" TargetMode="External"/><Relationship Id="rId3" Type="http://schemas.openxmlformats.org/officeDocument/2006/relationships/hyperlink" Target="mailto:mateosuarez747@hotmail.com" TargetMode="External"/><Relationship Id="rId21" Type="http://schemas.openxmlformats.org/officeDocument/2006/relationships/hyperlink" Target="mailto:isabelita.mym24@gmail.com" TargetMode="External"/><Relationship Id="rId7" Type="http://schemas.openxmlformats.org/officeDocument/2006/relationships/hyperlink" Target="mailto:TOVARYULI2018@gmail.com" TargetMode="External"/><Relationship Id="rId12" Type="http://schemas.openxmlformats.org/officeDocument/2006/relationships/hyperlink" Target="mailto:josefteranzuniga@gmail.com" TargetMode="External"/><Relationship Id="rId17" Type="http://schemas.openxmlformats.org/officeDocument/2006/relationships/hyperlink" Target="mailto:munostorressaray@gmail.com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mailto:diamarce2001@gmail.com" TargetMode="External"/><Relationship Id="rId16" Type="http://schemas.openxmlformats.org/officeDocument/2006/relationships/hyperlink" Target="mailto:cata.acevedo347@gmail.com" TargetMode="External"/><Relationship Id="rId20" Type="http://schemas.openxmlformats.org/officeDocument/2006/relationships/hyperlink" Target="mailto:prilili419@gmail.com" TargetMode="External"/><Relationship Id="rId1" Type="http://schemas.openxmlformats.org/officeDocument/2006/relationships/hyperlink" Target="mailto:ludivi292027@hotmail.com" TargetMode="External"/><Relationship Id="rId6" Type="http://schemas.openxmlformats.org/officeDocument/2006/relationships/hyperlink" Target="mailto:sansanchezc@hotmail.com" TargetMode="External"/><Relationship Id="rId11" Type="http://schemas.openxmlformats.org/officeDocument/2006/relationships/hyperlink" Target="mailto:caro882010@hotmail.com" TargetMode="External"/><Relationship Id="rId24" Type="http://schemas.openxmlformats.org/officeDocument/2006/relationships/hyperlink" Target="mailto:andresrolo1975@gmail.com" TargetMode="External"/><Relationship Id="rId5" Type="http://schemas.openxmlformats.org/officeDocument/2006/relationships/hyperlink" Target="mailto:mosquerapiraquivealiette@gmail.com%20%20%20%203144387754" TargetMode="External"/><Relationship Id="rId15" Type="http://schemas.openxmlformats.org/officeDocument/2006/relationships/hyperlink" Target="mailto:anamromero1518@gmail.com" TargetMode="External"/><Relationship Id="rId23" Type="http://schemas.openxmlformats.org/officeDocument/2006/relationships/hyperlink" Target="mailto:deisyga377@gmail.com" TargetMode="External"/><Relationship Id="rId10" Type="http://schemas.openxmlformats.org/officeDocument/2006/relationships/hyperlink" Target="mailto:karendanielamoralescardenas22@gmail.com" TargetMode="External"/><Relationship Id="rId19" Type="http://schemas.openxmlformats.org/officeDocument/2006/relationships/hyperlink" Target="mailto:Penagosmolinajhonfredy@gmail.com" TargetMode="External"/><Relationship Id="rId4" Type="http://schemas.openxmlformats.org/officeDocument/2006/relationships/hyperlink" Target="mailto:anayolimatique@gmail.com" TargetMode="External"/><Relationship Id="rId9" Type="http://schemas.openxmlformats.org/officeDocument/2006/relationships/hyperlink" Target="mailto:merypolo11@gmail.com" TargetMode="External"/><Relationship Id="rId14" Type="http://schemas.openxmlformats.org/officeDocument/2006/relationships/hyperlink" Target="mailto:ktiquearias@gmail.com%20%20%20%20%20%20%20%20%20%20%20%20%20%20%20%20%20%20%20%20%20%20%20%20%20%20%20%20%20%20%20%20%20%20%20%20%20%20%203170793260" TargetMode="External"/><Relationship Id="rId22" Type="http://schemas.openxmlformats.org/officeDocument/2006/relationships/hyperlink" Target="mailto:yinethpinedarodriguez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B1:M26"/>
  <sheetViews>
    <sheetView showGridLines="0" zoomScale="70" zoomScaleNormal="70" zoomScaleSheetLayoutView="85" workbookViewId="0">
      <selection activeCell="I26" sqref="I26"/>
    </sheetView>
  </sheetViews>
  <sheetFormatPr baseColWidth="10" defaultColWidth="11.44140625" defaultRowHeight="21"/>
  <cols>
    <col min="1" max="1" width="11.44140625" style="5"/>
    <col min="2" max="2" width="14" style="1" bestFit="1" customWidth="1"/>
    <col min="3" max="3" width="3.5546875" style="1" bestFit="1" customWidth="1"/>
    <col min="4" max="4" width="29.5546875" style="2" bestFit="1" customWidth="1"/>
    <col min="5" max="5" width="37.6640625" style="2" customWidth="1"/>
    <col min="6" max="6" width="22.6640625" style="3" customWidth="1"/>
    <col min="7" max="7" width="22.6640625" style="4" customWidth="1"/>
    <col min="8" max="8" width="19.6640625" style="4" customWidth="1"/>
    <col min="9" max="9" width="29.44140625" style="4" customWidth="1"/>
    <col min="10" max="10" width="11.44140625" style="5"/>
    <col min="11" max="11" width="12.33203125" style="5" customWidth="1"/>
    <col min="12" max="12" width="50.33203125" style="5" customWidth="1"/>
    <col min="13" max="13" width="15.5546875" style="1" bestFit="1" customWidth="1"/>
    <col min="14" max="16384" width="11.44140625" style="5"/>
  </cols>
  <sheetData>
    <row r="1" spans="2:13" ht="8.25" customHeight="1"/>
    <row r="2" spans="2:13" ht="87" customHeight="1">
      <c r="C2" s="65"/>
      <c r="D2" s="65"/>
      <c r="E2" s="89" t="s">
        <v>0</v>
      </c>
      <c r="F2" s="89"/>
      <c r="G2" s="89"/>
      <c r="H2" s="89"/>
      <c r="I2" s="89"/>
    </row>
    <row r="3" spans="2:13" ht="71.25" customHeight="1">
      <c r="C3" s="87" t="s">
        <v>1</v>
      </c>
      <c r="D3" s="87"/>
      <c r="E3" s="41" t="s">
        <v>2</v>
      </c>
      <c r="F3" s="6" t="s">
        <v>241</v>
      </c>
      <c r="G3" s="14" t="s">
        <v>3</v>
      </c>
      <c r="H3" s="6" t="s">
        <v>4</v>
      </c>
      <c r="I3" s="6" t="s">
        <v>5</v>
      </c>
    </row>
    <row r="4" spans="2:13" ht="36" customHeight="1">
      <c r="C4" s="87" t="s">
        <v>6</v>
      </c>
      <c r="D4" s="87"/>
      <c r="E4" s="88" t="s">
        <v>7</v>
      </c>
      <c r="F4" s="88"/>
      <c r="G4" s="88"/>
      <c r="H4" s="88"/>
      <c r="I4" s="88"/>
    </row>
    <row r="5" spans="2:13" ht="15.6">
      <c r="C5" s="90" t="s">
        <v>8</v>
      </c>
      <c r="D5" s="90"/>
      <c r="E5" s="91" t="s">
        <v>71</v>
      </c>
      <c r="F5" s="91"/>
      <c r="G5" s="91"/>
      <c r="H5" s="92" t="s">
        <v>9</v>
      </c>
      <c r="I5" s="92"/>
    </row>
    <row r="6" spans="2:13" ht="15.6">
      <c r="C6" s="90" t="s">
        <v>10</v>
      </c>
      <c r="D6" s="90"/>
      <c r="E6" s="91" t="s">
        <v>70</v>
      </c>
      <c r="F6" s="91"/>
      <c r="G6" s="91"/>
      <c r="H6" s="91">
        <v>46134637</v>
      </c>
      <c r="I6" s="91"/>
    </row>
    <row r="7" spans="2:13" ht="44.25" customHeight="1">
      <c r="C7" s="90" t="s">
        <v>11</v>
      </c>
      <c r="D7" s="90"/>
      <c r="E7" s="93" t="s">
        <v>240</v>
      </c>
      <c r="F7" s="93"/>
      <c r="G7" s="93"/>
      <c r="H7" s="93"/>
      <c r="I7" s="93"/>
    </row>
    <row r="8" spans="2:13" ht="62.4" customHeight="1">
      <c r="C8" s="90" t="s">
        <v>12</v>
      </c>
      <c r="D8" s="90"/>
      <c r="E8" s="93" t="s">
        <v>242</v>
      </c>
      <c r="F8" s="94"/>
      <c r="G8" s="94"/>
      <c r="H8" s="94"/>
      <c r="I8" s="94"/>
    </row>
    <row r="9" spans="2:13" ht="7.5" customHeight="1" thickBot="1">
      <c r="B9" s="95"/>
      <c r="C9" s="95"/>
      <c r="D9" s="95"/>
      <c r="E9" s="95"/>
      <c r="F9" s="95"/>
      <c r="G9" s="95"/>
      <c r="H9" s="95"/>
      <c r="I9" s="96"/>
    </row>
    <row r="10" spans="2:13" s="7" customFormat="1" ht="15.75" customHeight="1" thickBot="1">
      <c r="B10" s="79" t="s">
        <v>13</v>
      </c>
      <c r="C10" s="68" t="s">
        <v>14</v>
      </c>
      <c r="D10" s="69"/>
      <c r="E10" s="70"/>
      <c r="F10" s="77" t="s">
        <v>15</v>
      </c>
      <c r="G10" s="78"/>
      <c r="H10" s="75" t="s">
        <v>16</v>
      </c>
      <c r="I10" s="66" t="s">
        <v>17</v>
      </c>
      <c r="K10" s="83" t="s">
        <v>18</v>
      </c>
      <c r="L10" s="81" t="s">
        <v>19</v>
      </c>
      <c r="M10" s="85" t="s">
        <v>20</v>
      </c>
    </row>
    <row r="11" spans="2:13" s="7" customFormat="1" ht="26.25" customHeight="1" thickBot="1">
      <c r="B11" s="80"/>
      <c r="C11" s="71"/>
      <c r="D11" s="72"/>
      <c r="E11" s="73"/>
      <c r="F11" s="28" t="s">
        <v>21</v>
      </c>
      <c r="G11" s="29" t="s">
        <v>22</v>
      </c>
      <c r="H11" s="76"/>
      <c r="I11" s="67"/>
      <c r="K11" s="84"/>
      <c r="L11" s="82"/>
      <c r="M11" s="86"/>
    </row>
    <row r="12" spans="2:13" ht="41.25" customHeight="1">
      <c r="B12" s="42">
        <v>0</v>
      </c>
      <c r="C12" s="74" t="s">
        <v>245</v>
      </c>
      <c r="D12" s="74"/>
      <c r="E12" s="74"/>
      <c r="F12" s="43" t="s">
        <v>23</v>
      </c>
      <c r="G12" s="43" t="s">
        <v>23</v>
      </c>
      <c r="H12" s="44">
        <v>46226</v>
      </c>
      <c r="I12" s="44">
        <v>46226</v>
      </c>
      <c r="K12" s="33">
        <v>0</v>
      </c>
      <c r="L12" s="36" t="s">
        <v>24</v>
      </c>
      <c r="M12" s="33">
        <v>10</v>
      </c>
    </row>
    <row r="13" spans="2:13" ht="24.75" customHeight="1">
      <c r="B13" s="40">
        <v>1</v>
      </c>
      <c r="C13" s="63" t="s">
        <v>246</v>
      </c>
      <c r="D13" s="63"/>
      <c r="E13" s="63"/>
      <c r="F13" s="6" t="s">
        <v>23</v>
      </c>
      <c r="G13" s="6" t="s">
        <v>23</v>
      </c>
      <c r="H13" s="8">
        <v>46233</v>
      </c>
      <c r="I13" s="8">
        <v>46240</v>
      </c>
      <c r="K13" s="34">
        <v>1</v>
      </c>
      <c r="L13" s="37" t="s">
        <v>257</v>
      </c>
      <c r="M13" s="34">
        <v>20</v>
      </c>
    </row>
    <row r="14" spans="2:13" ht="15.6">
      <c r="B14" s="65">
        <v>2</v>
      </c>
      <c r="C14" s="63" t="s">
        <v>247</v>
      </c>
      <c r="D14" s="63"/>
      <c r="E14" s="63"/>
      <c r="F14" s="6" t="s">
        <v>23</v>
      </c>
      <c r="G14" s="6" t="s">
        <v>23</v>
      </c>
      <c r="H14" s="8">
        <v>46240</v>
      </c>
      <c r="I14" s="8">
        <v>46247</v>
      </c>
      <c r="K14" s="64">
        <v>2</v>
      </c>
      <c r="L14" s="37" t="s">
        <v>258</v>
      </c>
      <c r="M14" s="34">
        <v>5</v>
      </c>
    </row>
    <row r="15" spans="2:13" ht="37.5" customHeight="1">
      <c r="B15" s="65"/>
      <c r="C15" s="63" t="s">
        <v>248</v>
      </c>
      <c r="D15" s="63"/>
      <c r="E15" s="63"/>
      <c r="F15" s="6" t="s">
        <v>23</v>
      </c>
      <c r="G15" s="6" t="s">
        <v>23</v>
      </c>
      <c r="H15" s="8">
        <v>46247</v>
      </c>
      <c r="I15" s="8">
        <v>46254</v>
      </c>
      <c r="K15" s="64"/>
      <c r="L15" s="37" t="s">
        <v>259</v>
      </c>
      <c r="M15" s="34">
        <v>5</v>
      </c>
    </row>
    <row r="16" spans="2:13" ht="28.8">
      <c r="B16" s="65"/>
      <c r="C16" s="63" t="s">
        <v>249</v>
      </c>
      <c r="D16" s="63"/>
      <c r="E16" s="63"/>
      <c r="F16" s="6" t="s">
        <v>23</v>
      </c>
      <c r="G16" s="6" t="s">
        <v>23</v>
      </c>
      <c r="H16" s="8">
        <v>46254</v>
      </c>
      <c r="I16" s="8">
        <v>46261</v>
      </c>
      <c r="K16" s="64"/>
      <c r="L16" s="37" t="s">
        <v>260</v>
      </c>
      <c r="M16" s="34">
        <v>15</v>
      </c>
    </row>
    <row r="17" spans="2:13" ht="28.8">
      <c r="B17" s="40">
        <v>3</v>
      </c>
      <c r="C17" s="63" t="s">
        <v>250</v>
      </c>
      <c r="D17" s="63"/>
      <c r="E17" s="63"/>
      <c r="F17" s="6" t="s">
        <v>23</v>
      </c>
      <c r="G17" s="6" t="s">
        <v>23</v>
      </c>
      <c r="H17" s="8">
        <v>46261</v>
      </c>
      <c r="I17" s="8">
        <v>46268</v>
      </c>
      <c r="K17" s="34">
        <v>3</v>
      </c>
      <c r="L17" s="37" t="s">
        <v>261</v>
      </c>
      <c r="M17" s="34">
        <v>10</v>
      </c>
    </row>
    <row r="18" spans="2:13" ht="31.5" customHeight="1">
      <c r="B18" s="40">
        <v>4</v>
      </c>
      <c r="C18" s="63" t="s">
        <v>251</v>
      </c>
      <c r="D18" s="63"/>
      <c r="E18" s="63"/>
      <c r="F18" s="6" t="s">
        <v>23</v>
      </c>
      <c r="G18" s="6" t="s">
        <v>23</v>
      </c>
      <c r="H18" s="8">
        <v>46268</v>
      </c>
      <c r="I18" s="8">
        <v>46275</v>
      </c>
      <c r="K18" s="34">
        <v>4</v>
      </c>
      <c r="L18" s="37" t="s">
        <v>262</v>
      </c>
      <c r="M18" s="34">
        <v>5</v>
      </c>
    </row>
    <row r="19" spans="2:13" ht="31.5" customHeight="1">
      <c r="B19" s="40">
        <v>5</v>
      </c>
      <c r="C19" s="63" t="s">
        <v>252</v>
      </c>
      <c r="D19" s="63"/>
      <c r="E19" s="63"/>
      <c r="F19" s="6" t="s">
        <v>253</v>
      </c>
      <c r="G19" s="6" t="s">
        <v>253</v>
      </c>
      <c r="H19" s="8">
        <v>46275</v>
      </c>
      <c r="I19" s="8">
        <v>46282</v>
      </c>
      <c r="K19" s="34">
        <v>5</v>
      </c>
      <c r="L19" s="37" t="s">
        <v>263</v>
      </c>
      <c r="M19" s="34">
        <v>10</v>
      </c>
    </row>
    <row r="20" spans="2:13" ht="31.5" customHeight="1">
      <c r="B20" s="40">
        <v>6</v>
      </c>
      <c r="C20" s="63" t="s">
        <v>254</v>
      </c>
      <c r="D20" s="63"/>
      <c r="E20" s="63"/>
      <c r="F20" s="6" t="s">
        <v>253</v>
      </c>
      <c r="G20" s="6" t="s">
        <v>253</v>
      </c>
      <c r="H20" s="8">
        <v>46282</v>
      </c>
      <c r="I20" s="8">
        <v>46289</v>
      </c>
      <c r="K20" s="34">
        <v>6</v>
      </c>
      <c r="L20" s="37" t="s">
        <v>264</v>
      </c>
      <c r="M20" s="34">
        <v>10</v>
      </c>
    </row>
    <row r="21" spans="2:13" ht="31.5" customHeight="1">
      <c r="B21" s="40">
        <v>7</v>
      </c>
      <c r="C21" s="63" t="s">
        <v>255</v>
      </c>
      <c r="D21" s="63"/>
      <c r="E21" s="63"/>
      <c r="F21" s="6" t="s">
        <v>23</v>
      </c>
      <c r="G21" s="6" t="s">
        <v>23</v>
      </c>
      <c r="H21" s="8">
        <v>46289</v>
      </c>
      <c r="I21" s="8">
        <v>46289</v>
      </c>
      <c r="K21" s="34">
        <v>7</v>
      </c>
      <c r="L21" s="37" t="s">
        <v>265</v>
      </c>
      <c r="M21" s="34">
        <v>10</v>
      </c>
    </row>
    <row r="22" spans="2:13" ht="15.75" customHeight="1">
      <c r="B22" s="40"/>
      <c r="C22" s="63" t="s">
        <v>256</v>
      </c>
      <c r="D22" s="63"/>
      <c r="E22" s="63"/>
      <c r="F22" s="6" t="s">
        <v>23</v>
      </c>
      <c r="G22" s="6" t="s">
        <v>23</v>
      </c>
      <c r="H22" s="8"/>
      <c r="I22" s="8"/>
      <c r="K22" s="64"/>
      <c r="L22" s="37"/>
      <c r="M22" s="34"/>
    </row>
    <row r="23" spans="2:13" ht="16.5" customHeight="1">
      <c r="B23" s="5"/>
      <c r="C23" s="5"/>
      <c r="D23" s="5"/>
      <c r="E23" s="5"/>
      <c r="F23" s="5"/>
      <c r="G23" s="5"/>
      <c r="H23" s="5"/>
      <c r="I23" s="5"/>
      <c r="K23" s="64"/>
      <c r="L23" s="37"/>
      <c r="M23" s="34"/>
    </row>
    <row r="24" spans="2:13" ht="21.6" thickBot="1">
      <c r="F24" s="2"/>
      <c r="G24" s="2"/>
      <c r="H24" s="2"/>
      <c r="I24" s="2"/>
      <c r="K24" s="35"/>
      <c r="L24" s="37"/>
      <c r="M24" s="38"/>
    </row>
    <row r="25" spans="2:13" ht="16.5" customHeight="1" thickBot="1">
      <c r="B25" s="2"/>
      <c r="C25" s="2"/>
      <c r="F25" s="2"/>
      <c r="G25" s="2"/>
      <c r="H25" s="2"/>
      <c r="I25" s="2"/>
      <c r="M25" s="39">
        <f>SUM(M12:M24)</f>
        <v>100</v>
      </c>
    </row>
    <row r="26" spans="2:13">
      <c r="B26" s="2"/>
      <c r="C26" s="2"/>
      <c r="F26" s="2"/>
      <c r="G26" s="2"/>
      <c r="H26" s="2"/>
      <c r="I26" s="2"/>
    </row>
  </sheetData>
  <mergeCells count="38">
    <mergeCell ref="C19:E19"/>
    <mergeCell ref="C20:E20"/>
    <mergeCell ref="C2:D2"/>
    <mergeCell ref="E2:I2"/>
    <mergeCell ref="C3:D3"/>
    <mergeCell ref="C5:D5"/>
    <mergeCell ref="E5:G5"/>
    <mergeCell ref="H5:I5"/>
    <mergeCell ref="L10:L11"/>
    <mergeCell ref="K14:K16"/>
    <mergeCell ref="K10:K11"/>
    <mergeCell ref="M10:M11"/>
    <mergeCell ref="C4:D4"/>
    <mergeCell ref="E4:I4"/>
    <mergeCell ref="C6:D6"/>
    <mergeCell ref="E6:G6"/>
    <mergeCell ref="H6:I6"/>
    <mergeCell ref="C7:D7"/>
    <mergeCell ref="E7:I7"/>
    <mergeCell ref="C8:D8"/>
    <mergeCell ref="E8:I8"/>
    <mergeCell ref="B9:I9"/>
    <mergeCell ref="C22:E22"/>
    <mergeCell ref="C21:E21"/>
    <mergeCell ref="K22:K23"/>
    <mergeCell ref="B14:B16"/>
    <mergeCell ref="I10:I11"/>
    <mergeCell ref="C15:E15"/>
    <mergeCell ref="C14:E14"/>
    <mergeCell ref="C10:E11"/>
    <mergeCell ref="C12:E12"/>
    <mergeCell ref="H10:H11"/>
    <mergeCell ref="C16:E16"/>
    <mergeCell ref="F10:G10"/>
    <mergeCell ref="B10:B11"/>
    <mergeCell ref="C13:E13"/>
    <mergeCell ref="C17:E17"/>
    <mergeCell ref="C18:E18"/>
  </mergeCells>
  <phoneticPr fontId="5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4:T45"/>
  <sheetViews>
    <sheetView showGridLines="0" topLeftCell="A2" workbookViewId="0">
      <selection activeCell="G19" sqref="G19"/>
    </sheetView>
  </sheetViews>
  <sheetFormatPr baseColWidth="10" defaultColWidth="11.44140625" defaultRowHeight="14.4"/>
  <cols>
    <col min="2" max="2" width="5.88671875" customWidth="1"/>
    <col min="3" max="3" width="14.88671875" customWidth="1"/>
    <col min="4" max="4" width="20.44140625" bestFit="1" customWidth="1"/>
    <col min="5" max="5" width="21.6640625" customWidth="1"/>
    <col min="6" max="6" width="24" customWidth="1"/>
    <col min="7" max="7" width="19.6640625" style="20" customWidth="1"/>
    <col min="8" max="8" width="18.5546875" style="20" customWidth="1"/>
    <col min="9" max="9" width="14.88671875" style="20" customWidth="1"/>
    <col min="10" max="10" width="22.6640625" style="20" customWidth="1"/>
    <col min="11" max="11" width="13.44140625" style="20" customWidth="1"/>
    <col min="12" max="12" width="18" style="20" customWidth="1"/>
    <col min="13" max="13" width="11.44140625" style="20"/>
    <col min="14" max="14" width="18" style="20" customWidth="1"/>
    <col min="15" max="15" width="13.6640625" style="20" customWidth="1"/>
    <col min="16" max="16" width="17" style="20" customWidth="1"/>
    <col min="17" max="17" width="13.88671875" style="20" customWidth="1"/>
    <col min="18" max="18" width="15.6640625" style="20" customWidth="1"/>
    <col min="19" max="20" width="11.44140625" style="20"/>
  </cols>
  <sheetData>
    <row r="4" spans="2:20" ht="33.75" customHeight="1">
      <c r="B4" s="90" t="s">
        <v>11</v>
      </c>
      <c r="C4" s="90"/>
      <c r="D4" s="98" t="s">
        <v>243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2:20" ht="41.25" customHeight="1">
      <c r="B5" s="90" t="s">
        <v>12</v>
      </c>
      <c r="C5" s="90"/>
      <c r="D5" s="98" t="s">
        <v>242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7" spans="2:20" s="11" customFormat="1" ht="33" customHeight="1">
      <c r="B7" s="100" t="s">
        <v>25</v>
      </c>
      <c r="C7" s="100" t="s">
        <v>26</v>
      </c>
      <c r="D7" s="100" t="s">
        <v>27</v>
      </c>
      <c r="E7" s="100" t="s">
        <v>28</v>
      </c>
      <c r="F7" s="100" t="s">
        <v>29</v>
      </c>
      <c r="G7" s="15" t="s">
        <v>30</v>
      </c>
      <c r="H7" s="97" t="s">
        <v>31</v>
      </c>
      <c r="I7" s="15" t="s">
        <v>32</v>
      </c>
      <c r="J7" s="97" t="s">
        <v>31</v>
      </c>
      <c r="K7" s="15" t="s">
        <v>33</v>
      </c>
      <c r="L7" s="97" t="s">
        <v>31</v>
      </c>
      <c r="M7" s="15" t="s">
        <v>34</v>
      </c>
      <c r="N7" s="97" t="s">
        <v>31</v>
      </c>
      <c r="O7" s="15" t="s">
        <v>35</v>
      </c>
      <c r="P7" s="97" t="s">
        <v>31</v>
      </c>
      <c r="Q7" s="15" t="s">
        <v>36</v>
      </c>
      <c r="R7" s="97" t="s">
        <v>31</v>
      </c>
      <c r="S7" s="97" t="s">
        <v>37</v>
      </c>
      <c r="T7" s="97" t="s">
        <v>38</v>
      </c>
    </row>
    <row r="8" spans="2:20" s="11" customFormat="1" ht="33" customHeight="1">
      <c r="B8" s="101"/>
      <c r="C8" s="101"/>
      <c r="D8" s="101"/>
      <c r="E8" s="101"/>
      <c r="F8" s="101"/>
      <c r="G8" s="52"/>
      <c r="H8" s="97"/>
      <c r="I8" s="52"/>
      <c r="J8" s="97"/>
      <c r="K8" s="52"/>
      <c r="L8" s="97"/>
      <c r="M8" s="52"/>
      <c r="N8" s="97"/>
      <c r="O8" s="13"/>
      <c r="P8" s="97"/>
      <c r="Q8" s="13" t="s">
        <v>146</v>
      </c>
      <c r="R8" s="97"/>
      <c r="S8" s="97"/>
      <c r="T8" s="97"/>
    </row>
    <row r="9" spans="2:20" ht="15" thickBot="1">
      <c r="B9" s="46" t="s">
        <v>39</v>
      </c>
      <c r="C9" s="9">
        <v>52769160</v>
      </c>
      <c r="D9" s="45" t="s">
        <v>72</v>
      </c>
      <c r="E9" s="45" t="s">
        <v>73</v>
      </c>
      <c r="F9" s="9" t="s">
        <v>40</v>
      </c>
      <c r="G9" s="30"/>
      <c r="H9" s="30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2:20" ht="15" thickBot="1">
      <c r="B10" s="31"/>
      <c r="C10" s="31">
        <v>1033725801</v>
      </c>
      <c r="D10" s="45" t="s">
        <v>74</v>
      </c>
      <c r="E10" s="45" t="s">
        <v>75</v>
      </c>
      <c r="F10" s="31" t="s">
        <v>40</v>
      </c>
      <c r="G10" s="30"/>
      <c r="H10" s="30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32"/>
      <c r="T10" s="19"/>
    </row>
    <row r="11" spans="2:20" ht="15" thickBot="1">
      <c r="B11" s="9" t="s">
        <v>39</v>
      </c>
      <c r="C11" s="9">
        <v>1023976351</v>
      </c>
      <c r="D11" s="45" t="s">
        <v>76</v>
      </c>
      <c r="E11" s="45" t="s">
        <v>77</v>
      </c>
      <c r="F11" s="9" t="s">
        <v>40</v>
      </c>
      <c r="G11" s="30"/>
      <c r="H11" s="30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32"/>
      <c r="T11" s="19"/>
    </row>
    <row r="12" spans="2:20" ht="15" thickBot="1">
      <c r="B12" s="9" t="s">
        <v>39</v>
      </c>
      <c r="C12" s="48">
        <v>53135248</v>
      </c>
      <c r="D12" s="45" t="s">
        <v>78</v>
      </c>
      <c r="E12" s="45" t="s">
        <v>79</v>
      </c>
      <c r="F12" s="9" t="s">
        <v>40</v>
      </c>
      <c r="G12" s="30"/>
      <c r="H12" s="30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2:20" ht="15" thickBot="1">
      <c r="B13" s="9" t="s">
        <v>39</v>
      </c>
      <c r="C13" s="56">
        <v>1021675082</v>
      </c>
      <c r="D13" s="57" t="s">
        <v>80</v>
      </c>
      <c r="E13" s="57" t="s">
        <v>81</v>
      </c>
      <c r="F13" s="9" t="s">
        <v>40</v>
      </c>
      <c r="G13" s="30"/>
      <c r="H13" s="30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2:20" ht="15" thickBot="1">
      <c r="B14" s="9" t="s">
        <v>39</v>
      </c>
      <c r="C14" s="9">
        <v>79758185</v>
      </c>
      <c r="D14" s="45" t="s">
        <v>82</v>
      </c>
      <c r="E14" s="45" t="s">
        <v>83</v>
      </c>
      <c r="F14" s="9" t="s">
        <v>40</v>
      </c>
      <c r="G14" s="30"/>
      <c r="H14" s="30"/>
      <c r="I14" s="19">
        <v>5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2:20" ht="27" thickBot="1">
      <c r="B15" s="9" t="s">
        <v>39</v>
      </c>
      <c r="C15" s="9">
        <v>53160632</v>
      </c>
      <c r="D15" s="45" t="s">
        <v>84</v>
      </c>
      <c r="E15" s="45" t="s">
        <v>85</v>
      </c>
      <c r="F15" s="9" t="s">
        <v>40</v>
      </c>
      <c r="G15" s="30"/>
      <c r="H15" s="30"/>
      <c r="I15" s="19"/>
      <c r="J15" s="19"/>
      <c r="K15" s="19"/>
      <c r="L15" s="19"/>
      <c r="M15" s="9"/>
      <c r="N15" s="9"/>
      <c r="O15" s="19"/>
      <c r="P15" s="19"/>
      <c r="Q15" s="9"/>
      <c r="R15" s="30"/>
      <c r="S15" s="19"/>
      <c r="T15" s="19"/>
    </row>
    <row r="16" spans="2:20" ht="15" thickBot="1">
      <c r="B16" s="9" t="s">
        <v>39</v>
      </c>
      <c r="C16" s="9">
        <v>52352927</v>
      </c>
      <c r="D16" s="45" t="s">
        <v>86</v>
      </c>
      <c r="E16" s="45" t="s">
        <v>87</v>
      </c>
      <c r="F16" s="9" t="s">
        <v>40</v>
      </c>
      <c r="G16" s="9"/>
      <c r="H16" s="9"/>
      <c r="I16" s="30"/>
      <c r="J16" s="30"/>
      <c r="K16" s="9"/>
      <c r="L16" s="19"/>
      <c r="M16" s="19"/>
      <c r="N16" s="19"/>
      <c r="O16" s="19"/>
      <c r="P16" s="19"/>
      <c r="Q16" s="19"/>
      <c r="R16" s="19"/>
      <c r="S16" s="19"/>
      <c r="T16" s="19"/>
    </row>
    <row r="17" spans="2:20" ht="15" thickBot="1">
      <c r="B17" s="9" t="s">
        <v>39</v>
      </c>
      <c r="C17" s="48">
        <v>1012418729</v>
      </c>
      <c r="D17" s="45" t="s">
        <v>88</v>
      </c>
      <c r="E17" s="45" t="s">
        <v>89</v>
      </c>
      <c r="F17" s="9" t="s">
        <v>40</v>
      </c>
      <c r="G17" s="46"/>
      <c r="H17" s="46"/>
      <c r="I17" s="51"/>
      <c r="J17" s="30"/>
      <c r="K17" s="9"/>
      <c r="L17" s="19"/>
      <c r="M17" s="19"/>
      <c r="N17" s="19"/>
      <c r="O17" s="19"/>
      <c r="P17" s="19"/>
      <c r="Q17" s="19"/>
      <c r="R17" s="19"/>
      <c r="S17" s="19"/>
      <c r="T17" s="19"/>
    </row>
    <row r="18" spans="2:20" ht="15" thickBot="1">
      <c r="B18" s="9" t="s">
        <v>39</v>
      </c>
      <c r="C18" s="48">
        <v>1074888254</v>
      </c>
      <c r="D18" s="45" t="s">
        <v>90</v>
      </c>
      <c r="E18" s="45" t="s">
        <v>91</v>
      </c>
      <c r="F18" s="9" t="s">
        <v>40</v>
      </c>
      <c r="G18" s="46"/>
      <c r="H18" s="46"/>
      <c r="I18" s="30"/>
      <c r="J18" s="30"/>
      <c r="K18" s="9"/>
      <c r="L18" s="19"/>
      <c r="M18" s="19"/>
      <c r="N18" s="19"/>
      <c r="O18" s="19"/>
      <c r="P18" s="19"/>
      <c r="Q18" s="19"/>
      <c r="R18" s="19"/>
      <c r="S18" s="19"/>
      <c r="T18" s="19"/>
    </row>
    <row r="19" spans="2:20" ht="15" thickBot="1">
      <c r="B19" s="9" t="s">
        <v>39</v>
      </c>
      <c r="C19" s="9">
        <v>1022365784</v>
      </c>
      <c r="D19" s="45" t="s">
        <v>92</v>
      </c>
      <c r="E19" s="45" t="s">
        <v>93</v>
      </c>
      <c r="F19" s="9" t="s">
        <v>40</v>
      </c>
      <c r="G19" s="9"/>
      <c r="H19" s="9"/>
      <c r="I19" s="30"/>
      <c r="J19" s="30"/>
      <c r="K19" s="9"/>
      <c r="L19" s="19"/>
      <c r="M19" s="19"/>
      <c r="N19" s="19"/>
      <c r="O19" s="19"/>
      <c r="P19" s="19"/>
      <c r="Q19" s="19"/>
      <c r="R19" s="19"/>
      <c r="S19" s="19"/>
      <c r="T19" s="19"/>
    </row>
    <row r="20" spans="2:20" ht="15" thickBot="1">
      <c r="B20" s="9" t="s">
        <v>39</v>
      </c>
      <c r="C20" s="9">
        <v>1031647411</v>
      </c>
      <c r="D20" s="45" t="s">
        <v>94</v>
      </c>
      <c r="E20" s="45" t="s">
        <v>95</v>
      </c>
      <c r="F20" s="9" t="s">
        <v>40</v>
      </c>
      <c r="G20" s="9"/>
      <c r="H20" s="9"/>
      <c r="I20" s="30"/>
      <c r="J20" s="30"/>
      <c r="K20" s="9"/>
      <c r="L20" s="19"/>
      <c r="M20" s="19"/>
      <c r="N20" s="19"/>
      <c r="O20" s="19"/>
      <c r="P20" s="19"/>
      <c r="Q20" s="19"/>
      <c r="R20" s="19"/>
      <c r="S20" s="19"/>
      <c r="T20" s="19"/>
    </row>
    <row r="21" spans="2:20" ht="15" thickBot="1">
      <c r="B21" s="9" t="s">
        <v>39</v>
      </c>
      <c r="C21" s="9">
        <v>1014194182</v>
      </c>
      <c r="D21" s="45" t="s">
        <v>96</v>
      </c>
      <c r="E21" s="45" t="s">
        <v>97</v>
      </c>
      <c r="F21" s="9" t="s">
        <v>40</v>
      </c>
      <c r="G21" s="9"/>
      <c r="H21" s="9"/>
      <c r="I21" s="51"/>
      <c r="J21" s="30"/>
      <c r="K21" s="9"/>
      <c r="L21" s="19"/>
      <c r="M21" s="19"/>
      <c r="N21" s="19"/>
      <c r="O21" s="19"/>
      <c r="P21" s="19"/>
      <c r="Q21" s="19"/>
      <c r="R21" s="19"/>
      <c r="S21" s="9"/>
      <c r="T21" s="45"/>
    </row>
    <row r="22" spans="2:20" ht="15" thickBot="1">
      <c r="B22" s="9" t="s">
        <v>39</v>
      </c>
      <c r="C22" s="48">
        <v>1000806833</v>
      </c>
      <c r="D22" s="45" t="s">
        <v>98</v>
      </c>
      <c r="E22" s="45" t="s">
        <v>99</v>
      </c>
      <c r="F22" s="9" t="s">
        <v>40</v>
      </c>
      <c r="G22" s="46"/>
      <c r="H22" s="46"/>
      <c r="I22" s="30"/>
      <c r="J22" s="30"/>
      <c r="K22" s="9"/>
      <c r="L22" s="19"/>
      <c r="M22" s="19"/>
      <c r="N22" s="19"/>
      <c r="O22" s="19"/>
      <c r="P22" s="19"/>
      <c r="Q22" s="19"/>
      <c r="R22" s="19"/>
      <c r="S22" s="9"/>
      <c r="T22" s="45"/>
    </row>
    <row r="23" spans="2:20" ht="15" thickBot="1">
      <c r="B23" s="9" t="s">
        <v>39</v>
      </c>
      <c r="C23" s="48">
        <v>1012399818</v>
      </c>
      <c r="D23" s="45" t="s">
        <v>100</v>
      </c>
      <c r="E23" s="45" t="s">
        <v>101</v>
      </c>
      <c r="F23" s="9" t="s">
        <v>40</v>
      </c>
      <c r="G23" s="46"/>
      <c r="H23" s="46"/>
      <c r="I23" s="30"/>
      <c r="J23" s="30"/>
      <c r="K23" s="9"/>
      <c r="L23" s="19"/>
      <c r="M23" s="19"/>
      <c r="N23" s="19"/>
      <c r="O23" s="19"/>
      <c r="P23" s="19"/>
      <c r="Q23" s="19"/>
      <c r="R23" s="19"/>
      <c r="S23" s="9"/>
      <c r="T23" s="45"/>
    </row>
    <row r="24" spans="2:20" ht="15" thickBot="1">
      <c r="B24" s="9" t="s">
        <v>39</v>
      </c>
      <c r="C24" s="9">
        <v>1003565847</v>
      </c>
      <c r="D24" s="45" t="s">
        <v>102</v>
      </c>
      <c r="E24" s="45" t="s">
        <v>103</v>
      </c>
      <c r="F24" s="9" t="s">
        <v>40</v>
      </c>
      <c r="G24" s="9"/>
      <c r="H24" s="9"/>
      <c r="I24" s="30"/>
      <c r="J24" s="30"/>
      <c r="K24" s="9"/>
      <c r="L24" s="19"/>
      <c r="M24" s="19"/>
      <c r="N24" s="19"/>
      <c r="O24" s="19"/>
      <c r="P24" s="19"/>
      <c r="Q24" s="19"/>
      <c r="R24" s="19"/>
      <c r="S24" s="9"/>
      <c r="T24" s="45"/>
    </row>
    <row r="25" spans="2:20" ht="15" thickBot="1">
      <c r="B25" s="9" t="s">
        <v>39</v>
      </c>
      <c r="C25" s="9">
        <v>1001885174</v>
      </c>
      <c r="D25" s="45" t="s">
        <v>104</v>
      </c>
      <c r="E25" s="45" t="s">
        <v>105</v>
      </c>
      <c r="F25" s="9"/>
      <c r="G25" s="9"/>
      <c r="H25" s="9"/>
      <c r="I25" s="51"/>
      <c r="J25" s="30"/>
      <c r="K25" s="9"/>
      <c r="L25" s="19"/>
      <c r="M25" s="19"/>
      <c r="N25" s="19"/>
      <c r="O25" s="19"/>
      <c r="P25" s="19"/>
      <c r="Q25" s="19"/>
      <c r="R25" s="19"/>
      <c r="S25" s="9"/>
      <c r="T25" s="45"/>
    </row>
    <row r="26" spans="2:20" ht="15" thickBot="1">
      <c r="B26" s="9" t="s">
        <v>39</v>
      </c>
      <c r="C26" s="9">
        <v>1118813166</v>
      </c>
      <c r="D26" s="45" t="s">
        <v>106</v>
      </c>
      <c r="E26" s="45" t="s">
        <v>107</v>
      </c>
      <c r="F26" s="9" t="s">
        <v>40</v>
      </c>
      <c r="G26" s="9"/>
      <c r="H26" s="9"/>
      <c r="I26" s="30"/>
      <c r="J26" s="30"/>
      <c r="K26" s="9"/>
      <c r="L26" s="19"/>
      <c r="M26" s="19"/>
      <c r="N26" s="19"/>
      <c r="O26" s="19"/>
      <c r="P26" s="19"/>
      <c r="Q26" s="19"/>
      <c r="R26" s="19"/>
      <c r="S26" s="9"/>
      <c r="T26" s="45"/>
    </row>
    <row r="27" spans="2:20" ht="15" thickBot="1">
      <c r="B27" s="9" t="s">
        <v>39</v>
      </c>
      <c r="C27" s="48">
        <v>1032371828</v>
      </c>
      <c r="D27" s="45" t="s">
        <v>108</v>
      </c>
      <c r="E27" s="45" t="s">
        <v>109</v>
      </c>
      <c r="F27" s="9" t="s">
        <v>40</v>
      </c>
      <c r="G27" s="46"/>
      <c r="H27" s="46"/>
      <c r="I27" s="30"/>
      <c r="J27" s="30"/>
      <c r="K27" s="9"/>
      <c r="L27" s="19"/>
      <c r="M27" s="19"/>
      <c r="N27" s="19"/>
      <c r="O27" s="19"/>
      <c r="P27" s="19"/>
      <c r="Q27" s="19"/>
      <c r="R27" s="19"/>
      <c r="S27" s="9"/>
      <c r="T27" s="45"/>
    </row>
    <row r="28" spans="2:20" ht="15" thickBot="1">
      <c r="B28" s="9" t="s">
        <v>39</v>
      </c>
      <c r="C28" s="48">
        <v>1013103560</v>
      </c>
      <c r="D28" s="45" t="s">
        <v>110</v>
      </c>
      <c r="E28" s="45" t="s">
        <v>111</v>
      </c>
      <c r="F28" s="9" t="s">
        <v>43</v>
      </c>
      <c r="G28" s="46"/>
      <c r="H28" s="46"/>
      <c r="I28" s="30"/>
      <c r="J28" s="30"/>
      <c r="K28" s="9"/>
      <c r="L28" s="19"/>
      <c r="M28" s="19"/>
      <c r="N28" s="19"/>
      <c r="O28" s="19"/>
      <c r="P28" s="19"/>
      <c r="Q28" s="19"/>
      <c r="R28" s="19"/>
      <c r="S28" s="9"/>
      <c r="T28" s="45"/>
    </row>
    <row r="29" spans="2:20" ht="15" thickBot="1">
      <c r="B29" s="9" t="s">
        <v>39</v>
      </c>
      <c r="C29" s="9">
        <v>1033724544</v>
      </c>
      <c r="D29" s="45" t="s">
        <v>112</v>
      </c>
      <c r="E29" s="45" t="s">
        <v>113</v>
      </c>
      <c r="F29" s="9" t="s">
        <v>40</v>
      </c>
      <c r="G29" s="9"/>
      <c r="H29" s="9"/>
      <c r="I29" s="51"/>
      <c r="J29" s="30"/>
      <c r="K29" s="9"/>
      <c r="L29" s="19"/>
      <c r="M29" s="19"/>
      <c r="N29" s="19"/>
      <c r="O29" s="19"/>
      <c r="P29" s="19"/>
      <c r="Q29" s="19"/>
      <c r="R29" s="19"/>
      <c r="S29" s="19"/>
      <c r="T29" s="19"/>
    </row>
    <row r="30" spans="2:20" ht="15" thickBot="1">
      <c r="B30" s="9" t="s">
        <v>39</v>
      </c>
      <c r="C30" s="9">
        <v>1001044339</v>
      </c>
      <c r="D30" s="45" t="s">
        <v>114</v>
      </c>
      <c r="E30" s="45" t="s">
        <v>115</v>
      </c>
      <c r="F30" s="9" t="s">
        <v>40</v>
      </c>
      <c r="G30" s="9"/>
      <c r="H30" s="9"/>
      <c r="I30" s="30"/>
      <c r="J30" s="30"/>
      <c r="K30" s="9"/>
      <c r="L30" s="19"/>
      <c r="M30" s="19"/>
      <c r="N30" s="19"/>
      <c r="O30" s="19"/>
      <c r="P30" s="19"/>
      <c r="Q30" s="19"/>
      <c r="R30" s="19"/>
      <c r="S30" s="19"/>
      <c r="T30" s="19"/>
    </row>
    <row r="31" spans="2:20" ht="27" thickBot="1">
      <c r="B31" s="9" t="s">
        <v>39</v>
      </c>
      <c r="C31" s="9">
        <v>1014191809</v>
      </c>
      <c r="D31" s="45" t="s">
        <v>41</v>
      </c>
      <c r="E31" s="45" t="s">
        <v>42</v>
      </c>
      <c r="F31" s="9" t="s">
        <v>40</v>
      </c>
      <c r="G31" s="9"/>
      <c r="H31" s="9"/>
      <c r="I31" s="30"/>
      <c r="J31" s="30"/>
      <c r="K31" s="9"/>
      <c r="L31" s="19"/>
      <c r="M31" s="19"/>
      <c r="N31" s="19"/>
      <c r="O31" s="19"/>
      <c r="P31" s="19"/>
      <c r="Q31" s="19"/>
      <c r="R31" s="19"/>
      <c r="S31" s="19"/>
      <c r="T31" s="19"/>
    </row>
    <row r="32" spans="2:20" ht="15" thickBot="1">
      <c r="B32" s="9" t="s">
        <v>39</v>
      </c>
      <c r="C32" s="48">
        <v>1000990818</v>
      </c>
      <c r="D32" s="45" t="s">
        <v>116</v>
      </c>
      <c r="E32" s="45" t="s">
        <v>117</v>
      </c>
      <c r="F32" s="9" t="s">
        <v>40</v>
      </c>
      <c r="G32" s="30"/>
      <c r="H32" s="46"/>
      <c r="I32" s="30"/>
      <c r="J32" s="30"/>
      <c r="K32" s="9"/>
      <c r="L32" s="19"/>
      <c r="M32" s="19"/>
      <c r="N32" s="19"/>
      <c r="O32" s="19"/>
      <c r="P32" s="19"/>
      <c r="Q32" s="19"/>
      <c r="R32" s="19"/>
      <c r="S32" s="19"/>
      <c r="T32" s="19"/>
    </row>
    <row r="33" spans="2:20" ht="15" thickBot="1">
      <c r="B33" s="9" t="s">
        <v>39</v>
      </c>
      <c r="C33" s="48">
        <v>1033795561</v>
      </c>
      <c r="D33" s="45" t="s">
        <v>118</v>
      </c>
      <c r="E33" s="45" t="s">
        <v>119</v>
      </c>
      <c r="F33" s="9" t="s">
        <v>40</v>
      </c>
      <c r="G33" s="30"/>
      <c r="H33" s="46"/>
      <c r="I33" s="51"/>
      <c r="J33" s="30"/>
      <c r="K33" s="9"/>
      <c r="L33" s="19"/>
      <c r="M33" s="19"/>
      <c r="N33" s="19"/>
      <c r="O33" s="19"/>
      <c r="P33" s="19"/>
      <c r="Q33" s="19"/>
      <c r="R33" s="19"/>
      <c r="S33" s="19"/>
      <c r="T33" s="19"/>
    </row>
    <row r="34" spans="2:20" ht="15" thickBot="1">
      <c r="B34" s="9" t="s">
        <v>39</v>
      </c>
      <c r="C34" s="9">
        <v>1105840321</v>
      </c>
      <c r="D34" s="45" t="s">
        <v>120</v>
      </c>
      <c r="E34" s="45" t="s">
        <v>121</v>
      </c>
      <c r="F34" s="9"/>
      <c r="G34" s="30"/>
      <c r="H34" s="9"/>
      <c r="I34" s="30"/>
      <c r="J34" s="30"/>
      <c r="K34" s="9"/>
      <c r="L34" s="9"/>
      <c r="M34" s="9"/>
      <c r="N34" s="45"/>
      <c r="O34" s="45"/>
      <c r="P34" s="9"/>
      <c r="Q34" s="9"/>
      <c r="R34" s="9"/>
      <c r="S34" s="9"/>
      <c r="T34" s="9"/>
    </row>
    <row r="35" spans="2:20" ht="15" thickBot="1">
      <c r="B35" s="9" t="s">
        <v>39</v>
      </c>
      <c r="C35" s="9">
        <v>1013105381</v>
      </c>
      <c r="D35" s="45" t="s">
        <v>122</v>
      </c>
      <c r="E35" s="45" t="s">
        <v>123</v>
      </c>
      <c r="F35" s="9"/>
      <c r="G35" s="30"/>
      <c r="H35" s="9"/>
      <c r="I35" s="30"/>
      <c r="J35" s="30"/>
      <c r="K35" s="9"/>
      <c r="L35" s="9"/>
      <c r="M35" s="9"/>
      <c r="N35" s="45"/>
      <c r="O35" s="45"/>
      <c r="P35" s="9"/>
      <c r="Q35" s="9"/>
      <c r="R35" s="9"/>
      <c r="S35" s="9"/>
      <c r="T35" s="9"/>
    </row>
    <row r="36" spans="2:20" ht="15" thickBot="1">
      <c r="B36" s="9" t="s">
        <v>39</v>
      </c>
      <c r="C36" s="9"/>
      <c r="D36" s="45" t="s">
        <v>124</v>
      </c>
      <c r="E36" s="45" t="s">
        <v>125</v>
      </c>
      <c r="F36" s="9"/>
      <c r="G36" s="30"/>
      <c r="H36" s="9"/>
      <c r="I36" s="30"/>
      <c r="J36" s="30"/>
      <c r="K36" s="9"/>
      <c r="L36" s="9"/>
      <c r="M36" s="9"/>
      <c r="N36" s="45"/>
      <c r="O36" s="45"/>
      <c r="P36" s="9"/>
      <c r="Q36" s="9"/>
      <c r="R36" s="9"/>
      <c r="S36" s="9"/>
      <c r="T36" s="9"/>
    </row>
    <row r="37" spans="2:20" ht="15" thickBot="1">
      <c r="B37" s="9" t="s">
        <v>39</v>
      </c>
      <c r="C37" s="9">
        <v>1030601583</v>
      </c>
      <c r="D37" s="58" t="s">
        <v>126</v>
      </c>
      <c r="E37" s="47" t="s">
        <v>127</v>
      </c>
      <c r="F37" s="9" t="s">
        <v>144</v>
      </c>
      <c r="G37" s="30"/>
      <c r="H37" s="46"/>
      <c r="I37" s="51"/>
      <c r="J37" s="30"/>
      <c r="K37" s="9"/>
      <c r="L37" s="19"/>
      <c r="M37" s="9"/>
      <c r="N37" s="46"/>
      <c r="O37" s="51"/>
      <c r="P37" s="30"/>
      <c r="Q37" s="9"/>
      <c r="R37" s="19"/>
      <c r="S37" s="51"/>
      <c r="T37" s="30"/>
    </row>
    <row r="38" spans="2:20" ht="15" thickBot="1">
      <c r="B38" s="9" t="s">
        <v>39</v>
      </c>
      <c r="C38" s="9">
        <v>1014244876</v>
      </c>
      <c r="D38" s="55" t="s">
        <v>128</v>
      </c>
      <c r="E38" s="47" t="s">
        <v>129</v>
      </c>
      <c r="F38" s="9" t="s">
        <v>238</v>
      </c>
      <c r="G38" s="30"/>
      <c r="H38" s="9"/>
      <c r="I38" s="30"/>
      <c r="J38" s="30"/>
      <c r="K38" s="9"/>
      <c r="L38" s="19"/>
      <c r="M38" s="9"/>
      <c r="N38" s="46"/>
      <c r="O38" s="30"/>
      <c r="P38" s="30"/>
      <c r="Q38" s="9"/>
      <c r="R38" s="19"/>
      <c r="S38" s="30"/>
      <c r="T38" s="30"/>
    </row>
    <row r="39" spans="2:20" ht="15" thickBot="1">
      <c r="B39" s="9" t="s">
        <v>39</v>
      </c>
      <c r="C39" s="9">
        <v>1123140113</v>
      </c>
      <c r="D39" s="58" t="s">
        <v>130</v>
      </c>
      <c r="E39" s="47" t="s">
        <v>131</v>
      </c>
      <c r="F39" s="9" t="s">
        <v>144</v>
      </c>
      <c r="G39" s="9"/>
      <c r="H39" s="9"/>
      <c r="I39" s="30"/>
      <c r="J39" s="30"/>
      <c r="K39" s="9"/>
      <c r="L39" s="19"/>
      <c r="M39" s="9"/>
      <c r="N39" s="9"/>
      <c r="O39" s="30"/>
      <c r="P39" s="30"/>
      <c r="Q39" s="9"/>
      <c r="R39" s="19"/>
      <c r="S39" s="30"/>
      <c r="T39" s="30"/>
    </row>
    <row r="40" spans="2:20" ht="15" thickBot="1">
      <c r="B40" s="9" t="s">
        <v>39</v>
      </c>
      <c r="C40" s="48">
        <v>1003950621</v>
      </c>
      <c r="D40" s="58" t="s">
        <v>132</v>
      </c>
      <c r="E40" s="47" t="s">
        <v>133</v>
      </c>
      <c r="F40" s="9" t="s">
        <v>144</v>
      </c>
      <c r="G40" s="46"/>
      <c r="H40" s="9"/>
      <c r="I40" s="30"/>
      <c r="J40" s="30"/>
      <c r="K40" s="9"/>
      <c r="L40" s="19"/>
      <c r="M40" s="9"/>
      <c r="N40" s="9"/>
      <c r="O40" s="30"/>
      <c r="P40" s="30"/>
      <c r="Q40" s="9"/>
      <c r="R40" s="19"/>
      <c r="S40" s="30"/>
      <c r="T40" s="30"/>
    </row>
    <row r="41" spans="2:20" ht="27" thickBot="1">
      <c r="B41" s="9" t="s">
        <v>39</v>
      </c>
      <c r="C41" s="9">
        <v>52889126</v>
      </c>
      <c r="D41" s="55" t="s">
        <v>239</v>
      </c>
      <c r="E41" s="47" t="s">
        <v>135</v>
      </c>
      <c r="F41" s="9" t="s">
        <v>144</v>
      </c>
      <c r="G41" s="46"/>
      <c r="H41" s="46"/>
      <c r="I41" s="51"/>
      <c r="J41" s="30"/>
      <c r="K41" s="9"/>
      <c r="L41" s="19"/>
      <c r="M41" s="9"/>
      <c r="N41" s="9"/>
      <c r="O41" s="51"/>
      <c r="P41" s="30"/>
      <c r="Q41" s="9"/>
      <c r="R41" s="19"/>
      <c r="S41" s="51"/>
      <c r="T41" s="30"/>
    </row>
    <row r="42" spans="2:20" ht="15" thickBot="1">
      <c r="B42" s="9" t="s">
        <v>39</v>
      </c>
      <c r="C42" s="48">
        <v>1000806833</v>
      </c>
      <c r="D42" s="58" t="s">
        <v>136</v>
      </c>
      <c r="E42" s="47" t="s">
        <v>137</v>
      </c>
      <c r="F42" s="9" t="s">
        <v>144</v>
      </c>
      <c r="G42" s="9"/>
      <c r="H42" s="46"/>
      <c r="I42" s="30"/>
      <c r="J42" s="30"/>
      <c r="K42" s="9"/>
      <c r="L42" s="9"/>
      <c r="M42" s="9"/>
      <c r="N42" s="46"/>
      <c r="O42" s="30"/>
      <c r="P42" s="30"/>
      <c r="Q42" s="9"/>
      <c r="R42" s="9"/>
      <c r="S42" s="30"/>
      <c r="T42" s="30"/>
    </row>
    <row r="43" spans="2:20" ht="15" thickBot="1">
      <c r="B43" s="9" t="s">
        <v>39</v>
      </c>
      <c r="C43" s="48">
        <v>1024528236</v>
      </c>
      <c r="D43" s="58" t="s">
        <v>138</v>
      </c>
      <c r="E43" s="47" t="s">
        <v>139</v>
      </c>
      <c r="F43" s="9" t="s">
        <v>144</v>
      </c>
      <c r="G43" s="9"/>
      <c r="H43" s="9"/>
      <c r="I43" s="30"/>
      <c r="J43" s="30"/>
      <c r="K43" s="9"/>
      <c r="L43" s="9"/>
      <c r="M43" s="9"/>
      <c r="N43" s="46"/>
      <c r="O43" s="30"/>
      <c r="P43" s="30"/>
      <c r="Q43" s="9"/>
      <c r="R43" s="9"/>
      <c r="S43" s="30"/>
      <c r="T43" s="30"/>
    </row>
    <row r="44" spans="2:20" ht="15" thickBot="1">
      <c r="B44" s="9" t="s">
        <v>39</v>
      </c>
      <c r="C44" s="48">
        <v>1010235722</v>
      </c>
      <c r="D44" s="58" t="s">
        <v>140</v>
      </c>
      <c r="E44" s="47" t="s">
        <v>141</v>
      </c>
      <c r="F44" s="9" t="s">
        <v>144</v>
      </c>
      <c r="G44" s="9"/>
      <c r="H44" s="9"/>
      <c r="I44" s="30"/>
      <c r="J44" s="30"/>
      <c r="K44" s="9"/>
      <c r="L44" s="9"/>
      <c r="M44" s="9"/>
      <c r="N44" s="9"/>
      <c r="O44" s="30"/>
      <c r="P44" s="30"/>
      <c r="Q44" s="9"/>
      <c r="R44" s="9"/>
      <c r="S44" s="30"/>
      <c r="T44" s="30"/>
    </row>
    <row r="45" spans="2:20" ht="15" thickBot="1">
      <c r="B45" s="9" t="s">
        <v>39</v>
      </c>
      <c r="C45" s="48">
        <v>1000574618</v>
      </c>
      <c r="D45" s="58" t="s">
        <v>142</v>
      </c>
      <c r="E45" s="47" t="s">
        <v>143</v>
      </c>
      <c r="F45" s="9" t="s">
        <v>144</v>
      </c>
      <c r="G45" s="46"/>
      <c r="H45" s="9"/>
      <c r="I45" s="51"/>
      <c r="J45" s="30"/>
      <c r="K45" s="9"/>
      <c r="M45" s="9"/>
      <c r="N45" s="9"/>
      <c r="O45" s="51"/>
      <c r="P45" s="30"/>
      <c r="Q45" s="9"/>
      <c r="S45" s="51"/>
      <c r="T45" s="30"/>
    </row>
  </sheetData>
  <mergeCells count="17">
    <mergeCell ref="B4:C4"/>
    <mergeCell ref="B5:C5"/>
    <mergeCell ref="D4:P4"/>
    <mergeCell ref="D5:P5"/>
    <mergeCell ref="B7:B8"/>
    <mergeCell ref="C7:C8"/>
    <mergeCell ref="D7:D8"/>
    <mergeCell ref="E7:E8"/>
    <mergeCell ref="F7:F8"/>
    <mergeCell ref="J7:J8"/>
    <mergeCell ref="T7:T8"/>
    <mergeCell ref="R7:R8"/>
    <mergeCell ref="H7:H8"/>
    <mergeCell ref="S7:S8"/>
    <mergeCell ref="L7:L8"/>
    <mergeCell ref="N7:N8"/>
    <mergeCell ref="P7:P8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D2:O17"/>
  <sheetViews>
    <sheetView showGridLines="0" topLeftCell="F1" zoomScaleNormal="100" workbookViewId="0">
      <selection activeCell="J15" sqref="J15"/>
    </sheetView>
  </sheetViews>
  <sheetFormatPr baseColWidth="10" defaultColWidth="11.44140625" defaultRowHeight="14.4"/>
  <cols>
    <col min="4" max="4" width="14.33203125" bestFit="1" customWidth="1"/>
    <col min="5" max="5" width="50.88671875" customWidth="1"/>
    <col min="7" max="7" width="11.44140625" style="25"/>
    <col min="8" max="8" width="24" style="23" customWidth="1"/>
    <col min="9" max="9" width="2" customWidth="1"/>
    <col min="10" max="10" width="24" customWidth="1"/>
    <col min="11" max="11" width="23.44140625" customWidth="1"/>
    <col min="12" max="12" width="26.5546875" customWidth="1"/>
    <col min="13" max="13" width="27.88671875" customWidth="1"/>
    <col min="14" max="14" width="3.44140625" customWidth="1"/>
    <col min="15" max="15" width="14.88671875" customWidth="1"/>
  </cols>
  <sheetData>
    <row r="2" spans="4:15">
      <c r="D2" s="105" t="s">
        <v>44</v>
      </c>
      <c r="E2" s="105"/>
    </row>
    <row r="3" spans="4:15" ht="71.25" customHeight="1">
      <c r="D3" s="107" t="s">
        <v>45</v>
      </c>
      <c r="E3" s="106" t="s">
        <v>46</v>
      </c>
      <c r="G3" s="104" t="s">
        <v>244</v>
      </c>
      <c r="H3" s="104"/>
      <c r="I3" s="104"/>
      <c r="J3" s="104"/>
      <c r="K3" s="104"/>
      <c r="L3" s="104"/>
      <c r="M3" s="104"/>
      <c r="N3" s="104"/>
      <c r="O3" s="104"/>
    </row>
    <row r="4" spans="4:15" ht="71.25" customHeight="1">
      <c r="D4" s="107"/>
      <c r="E4" s="106"/>
      <c r="G4" s="104" t="s">
        <v>242</v>
      </c>
      <c r="H4" s="104"/>
      <c r="I4" s="104"/>
      <c r="J4" s="104"/>
      <c r="K4" s="104"/>
      <c r="L4" s="104"/>
      <c r="M4" s="104"/>
      <c r="N4" s="104"/>
      <c r="O4" s="104"/>
    </row>
    <row r="5" spans="4:15">
      <c r="D5" s="107"/>
      <c r="E5" s="106"/>
    </row>
    <row r="6" spans="4:15">
      <c r="D6" s="107"/>
      <c r="E6" s="106"/>
      <c r="G6" s="103" t="s">
        <v>47</v>
      </c>
      <c r="H6" s="103" t="s">
        <v>19</v>
      </c>
      <c r="J6" s="105" t="s">
        <v>48</v>
      </c>
      <c r="K6" s="105"/>
      <c r="L6" s="105" t="s">
        <v>49</v>
      </c>
      <c r="M6" s="105"/>
      <c r="O6" s="109" t="s">
        <v>20</v>
      </c>
    </row>
    <row r="7" spans="4:15">
      <c r="D7" s="107"/>
      <c r="E7" s="106"/>
      <c r="G7" s="103"/>
      <c r="H7" s="103"/>
      <c r="J7" s="24" t="s">
        <v>50</v>
      </c>
      <c r="K7" s="24" t="s">
        <v>51</v>
      </c>
      <c r="L7" s="24" t="s">
        <v>52</v>
      </c>
      <c r="M7" s="24" t="s">
        <v>53</v>
      </c>
      <c r="O7" s="109"/>
    </row>
    <row r="8" spans="4:15">
      <c r="D8" s="102"/>
      <c r="E8" s="102"/>
      <c r="H8" s="11"/>
      <c r="J8" s="108" t="s">
        <v>54</v>
      </c>
      <c r="K8" s="108"/>
      <c r="L8" s="108" t="s">
        <v>55</v>
      </c>
      <c r="M8" s="108"/>
    </row>
    <row r="9" spans="4:15" ht="116.25" customHeight="1">
      <c r="D9" s="19" t="s">
        <v>20</v>
      </c>
      <c r="E9" s="21" t="s">
        <v>56</v>
      </c>
      <c r="G9" s="27">
        <v>0</v>
      </c>
      <c r="H9" s="26" t="s">
        <v>57</v>
      </c>
      <c r="J9" s="22" t="s">
        <v>58</v>
      </c>
      <c r="K9" s="22" t="s">
        <v>59</v>
      </c>
      <c r="L9" s="22" t="s">
        <v>60</v>
      </c>
      <c r="M9" s="22" t="s">
        <v>61</v>
      </c>
      <c r="O9" s="61">
        <v>0.1</v>
      </c>
    </row>
    <row r="10" spans="4:15" ht="108" customHeight="1">
      <c r="G10" s="27">
        <v>1</v>
      </c>
      <c r="H10" s="21" t="s">
        <v>257</v>
      </c>
      <c r="J10" s="22" t="s">
        <v>266</v>
      </c>
      <c r="K10" s="22" t="s">
        <v>267</v>
      </c>
      <c r="L10" s="22" t="s">
        <v>268</v>
      </c>
      <c r="M10" s="22" t="s">
        <v>269</v>
      </c>
      <c r="O10" s="61">
        <v>0.2</v>
      </c>
    </row>
    <row r="11" spans="4:15" ht="93.75" customHeight="1">
      <c r="G11" s="27">
        <v>2</v>
      </c>
      <c r="H11" s="21" t="s">
        <v>270</v>
      </c>
      <c r="J11" s="22" t="s">
        <v>271</v>
      </c>
      <c r="K11" s="22" t="s">
        <v>272</v>
      </c>
      <c r="L11" s="22" t="s">
        <v>273</v>
      </c>
      <c r="M11" s="22" t="s">
        <v>274</v>
      </c>
      <c r="O11" s="61">
        <v>0.15</v>
      </c>
    </row>
    <row r="12" spans="4:15" ht="115.2">
      <c r="G12" s="27">
        <v>3</v>
      </c>
      <c r="H12" s="21" t="s">
        <v>275</v>
      </c>
      <c r="J12" s="22" t="s">
        <v>276</v>
      </c>
      <c r="K12" s="22" t="s">
        <v>277</v>
      </c>
      <c r="L12" s="22" t="s">
        <v>278</v>
      </c>
      <c r="M12" s="22" t="s">
        <v>279</v>
      </c>
      <c r="O12" s="61">
        <v>0.15</v>
      </c>
    </row>
    <row r="13" spans="4:15" ht="57.6">
      <c r="G13" s="27">
        <v>4</v>
      </c>
      <c r="H13" s="21" t="s">
        <v>259</v>
      </c>
      <c r="J13" s="22" t="s">
        <v>280</v>
      </c>
      <c r="K13" s="22" t="s">
        <v>59</v>
      </c>
      <c r="L13" s="22" t="s">
        <v>60</v>
      </c>
      <c r="M13" s="22" t="s">
        <v>281</v>
      </c>
      <c r="O13" s="61">
        <v>0.1</v>
      </c>
    </row>
    <row r="14" spans="4:15" ht="100.8">
      <c r="G14" s="27">
        <v>5</v>
      </c>
      <c r="H14" s="21" t="s">
        <v>282</v>
      </c>
      <c r="J14" s="22" t="s">
        <v>283</v>
      </c>
      <c r="K14" s="22" t="s">
        <v>284</v>
      </c>
      <c r="L14" s="22" t="s">
        <v>285</v>
      </c>
      <c r="M14" s="22" t="s">
        <v>286</v>
      </c>
      <c r="O14" s="61">
        <v>0.15</v>
      </c>
    </row>
    <row r="15" spans="4:15" ht="115.2">
      <c r="G15" s="27">
        <v>6</v>
      </c>
      <c r="H15" s="21" t="s">
        <v>287</v>
      </c>
      <c r="J15" s="22" t="s">
        <v>288</v>
      </c>
      <c r="K15" s="22" t="s">
        <v>289</v>
      </c>
      <c r="L15" s="22" t="s">
        <v>290</v>
      </c>
      <c r="M15" s="22" t="s">
        <v>291</v>
      </c>
      <c r="O15" s="61">
        <v>0.15</v>
      </c>
    </row>
    <row r="16" spans="4:15">
      <c r="O16" s="62">
        <f>SUM(O9:O15)</f>
        <v>1</v>
      </c>
    </row>
    <row r="17" spans="15:15" ht="48.75" customHeight="1">
      <c r="O17" s="53"/>
    </row>
  </sheetData>
  <mergeCells count="13">
    <mergeCell ref="D8:E8"/>
    <mergeCell ref="G6:G7"/>
    <mergeCell ref="G3:O3"/>
    <mergeCell ref="G4:O4"/>
    <mergeCell ref="D2:E2"/>
    <mergeCell ref="E3:E7"/>
    <mergeCell ref="D3:D7"/>
    <mergeCell ref="L8:M8"/>
    <mergeCell ref="J8:K8"/>
    <mergeCell ref="J6:K6"/>
    <mergeCell ref="L6:M6"/>
    <mergeCell ref="O6:O7"/>
    <mergeCell ref="H6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3:N42"/>
  <sheetViews>
    <sheetView showGridLines="0" tabSelected="1" topLeftCell="A8" workbookViewId="0">
      <selection activeCell="G21" sqref="G21"/>
    </sheetView>
  </sheetViews>
  <sheetFormatPr baseColWidth="10" defaultColWidth="11.44140625" defaultRowHeight="14.4"/>
  <cols>
    <col min="2" max="2" width="13.33203125" customWidth="1"/>
    <col min="3" max="3" width="13.6640625" customWidth="1"/>
    <col min="4" max="4" width="23.33203125" customWidth="1"/>
    <col min="5" max="5" width="27.44140625" customWidth="1"/>
    <col min="6" max="6" width="23.33203125" customWidth="1"/>
    <col min="7" max="7" width="33.44140625" bestFit="1" customWidth="1"/>
    <col min="8" max="8" width="18.88671875" style="18" customWidth="1"/>
    <col min="9" max="9" width="27.5546875" customWidth="1"/>
    <col min="10" max="10" width="17.109375" style="18" customWidth="1"/>
    <col min="11" max="11" width="12.33203125" bestFit="1" customWidth="1"/>
    <col min="12" max="12" width="14.33203125" style="18" customWidth="1"/>
    <col min="13" max="13" width="18.6640625" style="18" customWidth="1"/>
    <col min="14" max="14" width="15.44140625" style="20" customWidth="1"/>
  </cols>
  <sheetData>
    <row r="3" spans="1:14" s="10" customFormat="1" ht="15" customHeight="1">
      <c r="B3" s="110" t="s">
        <v>25</v>
      </c>
      <c r="C3" s="110" t="s">
        <v>26</v>
      </c>
      <c r="D3" s="110" t="s">
        <v>27</v>
      </c>
      <c r="E3" s="110" t="s">
        <v>28</v>
      </c>
      <c r="F3" s="110" t="s">
        <v>29</v>
      </c>
      <c r="G3" s="110" t="s">
        <v>62</v>
      </c>
      <c r="H3" s="110" t="s">
        <v>63</v>
      </c>
      <c r="I3" s="110" t="s">
        <v>64</v>
      </c>
      <c r="J3" s="110" t="s">
        <v>65</v>
      </c>
      <c r="K3" s="110" t="s">
        <v>66</v>
      </c>
      <c r="L3" s="110" t="s">
        <v>67</v>
      </c>
      <c r="M3" s="110" t="s">
        <v>68</v>
      </c>
      <c r="N3" s="110" t="s">
        <v>69</v>
      </c>
    </row>
    <row r="4" spans="1:14" s="10" customFormat="1" ht="27" customHeight="1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15" thickBot="1">
      <c r="A5">
        <v>1</v>
      </c>
      <c r="B5" s="46" t="s">
        <v>39</v>
      </c>
      <c r="C5" s="50">
        <v>52769160</v>
      </c>
      <c r="D5" s="49" t="s">
        <v>72</v>
      </c>
      <c r="E5" s="49" t="s">
        <v>73</v>
      </c>
      <c r="F5" s="50" t="s">
        <v>40</v>
      </c>
      <c r="G5" s="54" t="s">
        <v>222</v>
      </c>
      <c r="H5" s="17"/>
      <c r="I5" s="12"/>
      <c r="J5" s="17"/>
      <c r="K5" s="12"/>
      <c r="L5" s="17"/>
      <c r="M5" s="17"/>
      <c r="N5" s="19"/>
    </row>
    <row r="6" spans="1:14" ht="15" thickBot="1">
      <c r="A6">
        <v>2</v>
      </c>
      <c r="B6" s="31"/>
      <c r="C6" s="59">
        <v>1033725801</v>
      </c>
      <c r="D6" s="49" t="s">
        <v>74</v>
      </c>
      <c r="E6" s="49" t="s">
        <v>75</v>
      </c>
      <c r="F6" s="59" t="s">
        <v>40</v>
      </c>
      <c r="G6" s="54" t="s">
        <v>223</v>
      </c>
      <c r="H6" s="17"/>
      <c r="I6" s="12"/>
      <c r="J6" s="17"/>
      <c r="K6" s="12"/>
      <c r="L6" s="17"/>
      <c r="M6" s="17"/>
      <c r="N6" s="19"/>
    </row>
    <row r="7" spans="1:14" ht="15" thickBot="1">
      <c r="A7">
        <v>3</v>
      </c>
      <c r="B7" s="9" t="s">
        <v>39</v>
      </c>
      <c r="C7" s="9">
        <v>1023976351</v>
      </c>
      <c r="D7" s="45" t="s">
        <v>76</v>
      </c>
      <c r="E7" s="45" t="s">
        <v>77</v>
      </c>
      <c r="F7" s="9" t="s">
        <v>40</v>
      </c>
      <c r="G7" s="16" t="s">
        <v>207</v>
      </c>
      <c r="H7" s="17">
        <v>3223500193</v>
      </c>
      <c r="I7" s="12" t="s">
        <v>208</v>
      </c>
      <c r="J7" s="17">
        <v>3116584369</v>
      </c>
      <c r="K7" s="12" t="s">
        <v>160</v>
      </c>
      <c r="L7" s="17"/>
      <c r="M7" s="17" t="s">
        <v>209</v>
      </c>
      <c r="N7" s="19" t="s">
        <v>210</v>
      </c>
    </row>
    <row r="8" spans="1:14" ht="15" thickBot="1">
      <c r="A8">
        <v>4</v>
      </c>
      <c r="B8" s="9" t="s">
        <v>39</v>
      </c>
      <c r="C8" s="48">
        <v>53135248</v>
      </c>
      <c r="D8" s="45" t="s">
        <v>78</v>
      </c>
      <c r="E8" s="45" t="s">
        <v>79</v>
      </c>
      <c r="F8" s="9" t="s">
        <v>40</v>
      </c>
      <c r="G8" s="16" t="s">
        <v>158</v>
      </c>
      <c r="H8" s="17">
        <v>3107357302</v>
      </c>
      <c r="I8" s="12" t="s">
        <v>159</v>
      </c>
      <c r="J8" s="17">
        <v>3212866807</v>
      </c>
      <c r="K8" s="12" t="s">
        <v>160</v>
      </c>
      <c r="L8" s="17" t="s">
        <v>161</v>
      </c>
      <c r="M8" s="17"/>
      <c r="N8" s="19"/>
    </row>
    <row r="9" spans="1:14" ht="27" thickBot="1">
      <c r="A9">
        <v>5</v>
      </c>
      <c r="B9" s="9" t="s">
        <v>39</v>
      </c>
      <c r="C9" s="56">
        <v>1021675082</v>
      </c>
      <c r="D9" s="57" t="s">
        <v>80</v>
      </c>
      <c r="E9" s="57" t="s">
        <v>81</v>
      </c>
      <c r="F9" s="60" t="s">
        <v>145</v>
      </c>
      <c r="G9" s="16" t="s">
        <v>205</v>
      </c>
      <c r="H9" s="17">
        <v>3150478033</v>
      </c>
      <c r="I9" s="12" t="s">
        <v>206</v>
      </c>
      <c r="J9" s="17">
        <v>3013979772</v>
      </c>
      <c r="K9" s="12" t="s">
        <v>153</v>
      </c>
      <c r="L9" s="17" t="s">
        <v>195</v>
      </c>
      <c r="M9" s="17" t="s">
        <v>195</v>
      </c>
      <c r="N9" s="19"/>
    </row>
    <row r="10" spans="1:14" ht="15" thickBot="1">
      <c r="A10">
        <v>6</v>
      </c>
      <c r="B10" s="9" t="s">
        <v>39</v>
      </c>
      <c r="C10" s="9">
        <v>79758185</v>
      </c>
      <c r="D10" s="45" t="s">
        <v>82</v>
      </c>
      <c r="E10" s="45" t="s">
        <v>83</v>
      </c>
      <c r="F10" s="9" t="s">
        <v>40</v>
      </c>
      <c r="G10" s="16" t="s">
        <v>235</v>
      </c>
      <c r="H10" s="17">
        <v>3133636047</v>
      </c>
      <c r="I10" s="12" t="s">
        <v>236</v>
      </c>
      <c r="J10" s="17">
        <v>3114682282</v>
      </c>
      <c r="K10" s="12" t="s">
        <v>161</v>
      </c>
      <c r="L10" s="17" t="s">
        <v>186</v>
      </c>
      <c r="M10" s="17" t="s">
        <v>186</v>
      </c>
      <c r="N10" s="19"/>
    </row>
    <row r="11" spans="1:14" ht="27" thickBot="1">
      <c r="A11">
        <v>7</v>
      </c>
      <c r="B11" s="9" t="s">
        <v>39</v>
      </c>
      <c r="C11" s="9">
        <v>53160632</v>
      </c>
      <c r="D11" s="45" t="s">
        <v>84</v>
      </c>
      <c r="E11" s="45" t="s">
        <v>85</v>
      </c>
      <c r="F11" s="9" t="s">
        <v>40</v>
      </c>
      <c r="G11" s="16" t="s">
        <v>164</v>
      </c>
      <c r="H11" s="17"/>
      <c r="I11" s="12" t="s">
        <v>165</v>
      </c>
      <c r="J11" s="17">
        <v>3143977353</v>
      </c>
      <c r="K11" s="12" t="s">
        <v>160</v>
      </c>
      <c r="L11" s="17"/>
      <c r="M11" s="17" t="s">
        <v>163</v>
      </c>
      <c r="N11" s="19"/>
    </row>
    <row r="12" spans="1:14" ht="15" thickBot="1">
      <c r="A12">
        <v>8</v>
      </c>
      <c r="B12" s="9" t="s">
        <v>39</v>
      </c>
      <c r="C12" s="9">
        <v>52352927</v>
      </c>
      <c r="D12" s="45" t="s">
        <v>86</v>
      </c>
      <c r="E12" s="45" t="s">
        <v>87</v>
      </c>
      <c r="F12" s="9" t="s">
        <v>40</v>
      </c>
      <c r="G12" s="16" t="s">
        <v>147</v>
      </c>
      <c r="H12" s="17">
        <v>3052388623</v>
      </c>
      <c r="I12" s="12" t="s">
        <v>148</v>
      </c>
      <c r="J12" s="17">
        <v>3212608975</v>
      </c>
      <c r="K12" s="12" t="s">
        <v>149</v>
      </c>
      <c r="L12" s="17" t="s">
        <v>150</v>
      </c>
      <c r="M12" s="17" t="s">
        <v>162</v>
      </c>
      <c r="N12" s="19"/>
    </row>
    <row r="13" spans="1:14" ht="15" thickBot="1">
      <c r="A13">
        <v>9</v>
      </c>
      <c r="B13" s="9" t="s">
        <v>39</v>
      </c>
      <c r="C13" s="48">
        <v>1012418729</v>
      </c>
      <c r="D13" s="45" t="s">
        <v>88</v>
      </c>
      <c r="E13" s="45" t="s">
        <v>89</v>
      </c>
      <c r="F13" s="9" t="s">
        <v>40</v>
      </c>
      <c r="G13" s="16" t="s">
        <v>217</v>
      </c>
      <c r="H13" s="17">
        <v>3142168047</v>
      </c>
      <c r="I13" s="12" t="s">
        <v>218</v>
      </c>
      <c r="J13" s="17">
        <v>310840512</v>
      </c>
      <c r="K13" s="12" t="s">
        <v>219</v>
      </c>
      <c r="L13" s="17" t="s">
        <v>150</v>
      </c>
      <c r="M13" s="17" t="s">
        <v>220</v>
      </c>
      <c r="N13" s="19" t="s">
        <v>221</v>
      </c>
    </row>
    <row r="14" spans="1:14" ht="15" thickBot="1">
      <c r="A14">
        <v>10</v>
      </c>
      <c r="B14" s="9" t="s">
        <v>39</v>
      </c>
      <c r="C14" s="48">
        <v>1074888254</v>
      </c>
      <c r="D14" s="45" t="s">
        <v>90</v>
      </c>
      <c r="E14" s="45" t="s">
        <v>91</v>
      </c>
      <c r="F14" s="9" t="s">
        <v>40</v>
      </c>
      <c r="G14" s="16" t="s">
        <v>166</v>
      </c>
      <c r="H14" s="17">
        <v>3213537515</v>
      </c>
      <c r="I14" s="12" t="s">
        <v>167</v>
      </c>
      <c r="J14" s="17">
        <v>3138956050</v>
      </c>
      <c r="K14" s="12" t="s">
        <v>150</v>
      </c>
      <c r="L14" s="17" t="s">
        <v>168</v>
      </c>
      <c r="M14" s="17" t="s">
        <v>168</v>
      </c>
      <c r="N14" s="19"/>
    </row>
    <row r="15" spans="1:14" ht="15" thickBot="1">
      <c r="A15">
        <v>11</v>
      </c>
      <c r="B15" s="9" t="s">
        <v>39</v>
      </c>
      <c r="C15" s="9">
        <v>1022365784</v>
      </c>
      <c r="D15" s="45" t="s">
        <v>92</v>
      </c>
      <c r="E15" s="45" t="s">
        <v>93</v>
      </c>
      <c r="F15" s="9" t="s">
        <v>40</v>
      </c>
      <c r="G15" s="16" t="s">
        <v>175</v>
      </c>
      <c r="H15" s="17">
        <v>3188311625</v>
      </c>
      <c r="I15" s="12" t="s">
        <v>176</v>
      </c>
      <c r="J15" s="17">
        <v>3217194769</v>
      </c>
      <c r="K15" s="12" t="s">
        <v>177</v>
      </c>
      <c r="L15" s="17" t="s">
        <v>168</v>
      </c>
      <c r="M15" s="17" t="s">
        <v>173</v>
      </c>
      <c r="N15" s="19" t="s">
        <v>178</v>
      </c>
    </row>
    <row r="16" spans="1:14" ht="15" thickBot="1">
      <c r="A16">
        <v>12</v>
      </c>
      <c r="B16" s="9" t="s">
        <v>39</v>
      </c>
      <c r="C16" s="9">
        <v>1031647411</v>
      </c>
      <c r="D16" s="45" t="s">
        <v>94</v>
      </c>
      <c r="E16" s="45" t="s">
        <v>95</v>
      </c>
      <c r="F16" s="9" t="s">
        <v>40</v>
      </c>
      <c r="G16" s="16" t="s">
        <v>204</v>
      </c>
      <c r="H16" s="17">
        <v>31677745600</v>
      </c>
      <c r="I16" s="12" t="s">
        <v>202</v>
      </c>
      <c r="J16" s="17">
        <v>3144411416</v>
      </c>
      <c r="K16" s="12" t="s">
        <v>171</v>
      </c>
      <c r="L16" s="17" t="s">
        <v>186</v>
      </c>
      <c r="M16" s="17" t="s">
        <v>173</v>
      </c>
      <c r="N16" s="19" t="s">
        <v>203</v>
      </c>
    </row>
    <row r="17" spans="1:14" ht="15" thickBot="1">
      <c r="A17">
        <v>13</v>
      </c>
      <c r="B17" s="9" t="s">
        <v>39</v>
      </c>
      <c r="C17" s="9">
        <v>1014194182</v>
      </c>
      <c r="D17" s="45" t="s">
        <v>96</v>
      </c>
      <c r="E17" s="45" t="s">
        <v>97</v>
      </c>
      <c r="F17" s="9" t="s">
        <v>40</v>
      </c>
      <c r="G17" s="16" t="s">
        <v>184</v>
      </c>
      <c r="H17" s="17">
        <v>1014194182</v>
      </c>
      <c r="I17" s="12" t="s">
        <v>185</v>
      </c>
      <c r="J17" s="17">
        <v>3202613714</v>
      </c>
      <c r="K17" s="12" t="s">
        <v>181</v>
      </c>
      <c r="L17" s="17" t="s">
        <v>186</v>
      </c>
      <c r="M17" s="17" t="s">
        <v>186</v>
      </c>
      <c r="N17" s="19"/>
    </row>
    <row r="18" spans="1:14" ht="15" thickBot="1">
      <c r="A18">
        <v>15</v>
      </c>
      <c r="B18" s="9" t="s">
        <v>39</v>
      </c>
      <c r="C18" s="48">
        <v>1012399818</v>
      </c>
      <c r="D18" s="45" t="s">
        <v>100</v>
      </c>
      <c r="E18" s="45" t="s">
        <v>101</v>
      </c>
      <c r="F18" s="9" t="s">
        <v>40</v>
      </c>
      <c r="G18" s="16" t="s">
        <v>228</v>
      </c>
      <c r="H18" s="17">
        <v>3244529886</v>
      </c>
      <c r="I18" s="12" t="s">
        <v>229</v>
      </c>
      <c r="J18" s="17">
        <v>3205874270</v>
      </c>
      <c r="K18" s="12" t="s">
        <v>171</v>
      </c>
      <c r="L18" s="17"/>
      <c r="M18" s="17" t="s">
        <v>173</v>
      </c>
      <c r="N18" s="19" t="s">
        <v>230</v>
      </c>
    </row>
    <row r="19" spans="1:14" ht="15" thickBot="1">
      <c r="A19">
        <v>16</v>
      </c>
      <c r="B19" s="9" t="s">
        <v>39</v>
      </c>
      <c r="C19" s="9">
        <v>1003565847</v>
      </c>
      <c r="D19" s="45" t="s">
        <v>102</v>
      </c>
      <c r="E19" s="45" t="s">
        <v>103</v>
      </c>
      <c r="F19" s="9" t="s">
        <v>40</v>
      </c>
      <c r="G19" s="16" t="s">
        <v>192</v>
      </c>
      <c r="H19" s="17">
        <v>3144011960</v>
      </c>
      <c r="I19" s="12" t="s">
        <v>193</v>
      </c>
      <c r="J19" s="17">
        <v>3144321076</v>
      </c>
      <c r="K19" s="12" t="s">
        <v>181</v>
      </c>
      <c r="L19" s="17" t="s">
        <v>194</v>
      </c>
      <c r="M19" s="17" t="s">
        <v>195</v>
      </c>
      <c r="N19" s="19"/>
    </row>
    <row r="20" spans="1:14" ht="15" thickBot="1">
      <c r="A20">
        <v>17</v>
      </c>
      <c r="B20" s="9" t="s">
        <v>39</v>
      </c>
      <c r="C20" s="9">
        <v>1001885174</v>
      </c>
      <c r="D20" s="45" t="s">
        <v>104</v>
      </c>
      <c r="E20" s="45" t="s">
        <v>105</v>
      </c>
      <c r="F20" s="9" t="s">
        <v>40</v>
      </c>
      <c r="G20" s="16" t="s">
        <v>169</v>
      </c>
      <c r="H20" s="17">
        <v>3022296135</v>
      </c>
      <c r="I20" s="12" t="s">
        <v>170</v>
      </c>
      <c r="J20" s="17">
        <v>3015001898</v>
      </c>
      <c r="K20" s="12" t="s">
        <v>171</v>
      </c>
      <c r="L20" s="17" t="s">
        <v>172</v>
      </c>
      <c r="M20" s="17" t="s">
        <v>173</v>
      </c>
      <c r="N20" s="19" t="s">
        <v>174</v>
      </c>
    </row>
    <row r="21" spans="1:14" ht="15" thickBot="1">
      <c r="A21">
        <v>18</v>
      </c>
      <c r="B21" s="9" t="s">
        <v>39</v>
      </c>
      <c r="C21" s="9">
        <v>1118813166</v>
      </c>
      <c r="D21" s="45" t="s">
        <v>106</v>
      </c>
      <c r="E21" s="45" t="s">
        <v>107</v>
      </c>
      <c r="F21" s="9" t="s">
        <v>40</v>
      </c>
      <c r="G21" s="16" t="s">
        <v>179</v>
      </c>
      <c r="H21" s="17">
        <v>3136394022</v>
      </c>
      <c r="I21" s="12" t="s">
        <v>180</v>
      </c>
      <c r="J21" s="17">
        <v>3006294203</v>
      </c>
      <c r="K21" s="12" t="s">
        <v>181</v>
      </c>
      <c r="L21" s="17" t="s">
        <v>168</v>
      </c>
      <c r="M21" s="17" t="s">
        <v>168</v>
      </c>
      <c r="N21" s="19"/>
    </row>
    <row r="22" spans="1:14" ht="15" thickBot="1">
      <c r="A22">
        <v>19</v>
      </c>
      <c r="B22" s="9" t="s">
        <v>39</v>
      </c>
      <c r="C22" s="48">
        <v>1032371828</v>
      </c>
      <c r="D22" s="45" t="s">
        <v>108</v>
      </c>
      <c r="E22" s="45" t="s">
        <v>109</v>
      </c>
      <c r="F22" s="9" t="s">
        <v>40</v>
      </c>
      <c r="G22" s="16" t="s">
        <v>226</v>
      </c>
      <c r="H22" s="17">
        <v>3107995037</v>
      </c>
      <c r="I22" s="12" t="s">
        <v>227</v>
      </c>
      <c r="J22" s="17">
        <v>3144245847</v>
      </c>
      <c r="K22" s="12" t="s">
        <v>171</v>
      </c>
      <c r="L22" s="17" t="s">
        <v>186</v>
      </c>
      <c r="M22" s="17" t="s">
        <v>186</v>
      </c>
      <c r="N22" s="19" t="s">
        <v>186</v>
      </c>
    </row>
    <row r="23" spans="1:14" ht="15" thickBot="1">
      <c r="A23">
        <v>20</v>
      </c>
      <c r="B23" s="9" t="s">
        <v>39</v>
      </c>
      <c r="C23" s="48">
        <v>1013103560</v>
      </c>
      <c r="D23" s="45" t="s">
        <v>110</v>
      </c>
      <c r="E23" s="45" t="s">
        <v>111</v>
      </c>
      <c r="F23" s="9" t="s">
        <v>43</v>
      </c>
      <c r="G23" s="16" t="s">
        <v>198</v>
      </c>
      <c r="H23" s="17">
        <v>3167660831</v>
      </c>
      <c r="I23" s="12" t="s">
        <v>199</v>
      </c>
      <c r="J23" s="17">
        <v>3138896506</v>
      </c>
      <c r="K23" s="12" t="s">
        <v>181</v>
      </c>
      <c r="L23" s="17" t="s">
        <v>200</v>
      </c>
      <c r="M23" s="17" t="s">
        <v>162</v>
      </c>
      <c r="N23" s="19" t="s">
        <v>201</v>
      </c>
    </row>
    <row r="24" spans="1:14" ht="15" thickBot="1">
      <c r="A24">
        <v>21</v>
      </c>
      <c r="B24" s="9" t="s">
        <v>39</v>
      </c>
      <c r="C24" s="9">
        <v>1033724544</v>
      </c>
      <c r="D24" s="45" t="s">
        <v>112</v>
      </c>
      <c r="E24" s="45" t="s">
        <v>113</v>
      </c>
      <c r="F24" s="9" t="s">
        <v>40</v>
      </c>
      <c r="G24" s="16" t="s">
        <v>231</v>
      </c>
      <c r="H24" s="17">
        <v>3013285202</v>
      </c>
      <c r="I24" s="12" t="s">
        <v>232</v>
      </c>
      <c r="J24" s="17">
        <v>3118838453</v>
      </c>
      <c r="K24" s="12" t="s">
        <v>153</v>
      </c>
      <c r="L24" s="17" t="s">
        <v>233</v>
      </c>
      <c r="M24" s="17" t="s">
        <v>162</v>
      </c>
      <c r="N24" s="19" t="s">
        <v>234</v>
      </c>
    </row>
    <row r="25" spans="1:14" ht="15" thickBot="1">
      <c r="A25">
        <v>22</v>
      </c>
      <c r="B25" s="9" t="s">
        <v>39</v>
      </c>
      <c r="C25" s="50">
        <v>1001044339</v>
      </c>
      <c r="D25" s="49" t="s">
        <v>114</v>
      </c>
      <c r="E25" s="49" t="s">
        <v>115</v>
      </c>
      <c r="F25" s="50" t="s">
        <v>40</v>
      </c>
      <c r="G25" s="54" t="s">
        <v>224</v>
      </c>
      <c r="H25" s="17"/>
      <c r="I25" s="12"/>
      <c r="J25" s="17"/>
      <c r="K25" s="12"/>
      <c r="L25" s="17"/>
      <c r="M25" s="17"/>
      <c r="N25" s="19"/>
    </row>
    <row r="26" spans="1:14" ht="15" thickBot="1">
      <c r="A26">
        <v>23</v>
      </c>
      <c r="B26" s="9" t="s">
        <v>39</v>
      </c>
      <c r="C26" s="9">
        <v>1014191809</v>
      </c>
      <c r="D26" s="45" t="s">
        <v>41</v>
      </c>
      <c r="E26" s="45" t="s">
        <v>42</v>
      </c>
      <c r="F26" s="9" t="s">
        <v>40</v>
      </c>
      <c r="G26" s="54" t="s">
        <v>225</v>
      </c>
      <c r="H26" s="17"/>
      <c r="I26" s="12"/>
      <c r="J26" s="17"/>
      <c r="K26" s="12"/>
      <c r="L26" s="17"/>
      <c r="M26" s="17"/>
      <c r="N26" s="19"/>
    </row>
    <row r="27" spans="1:14" ht="15" thickBot="1">
      <c r="A27">
        <v>24</v>
      </c>
      <c r="B27" s="9" t="s">
        <v>39</v>
      </c>
      <c r="C27" s="48">
        <v>1000990818</v>
      </c>
      <c r="D27" s="45" t="s">
        <v>116</v>
      </c>
      <c r="E27" s="45" t="s">
        <v>117</v>
      </c>
      <c r="F27" s="9" t="s">
        <v>40</v>
      </c>
      <c r="G27" s="16" t="s">
        <v>151</v>
      </c>
      <c r="H27" s="17">
        <v>3137528902</v>
      </c>
      <c r="I27" s="12" t="s">
        <v>152</v>
      </c>
      <c r="J27" s="17">
        <v>3209465852</v>
      </c>
      <c r="K27" s="12" t="s">
        <v>153</v>
      </c>
      <c r="L27" s="17" t="s">
        <v>154</v>
      </c>
      <c r="M27" s="17" t="s">
        <v>163</v>
      </c>
      <c r="N27" s="19"/>
    </row>
    <row r="28" spans="1:14" ht="15" thickBot="1">
      <c r="A28">
        <v>25</v>
      </c>
      <c r="B28" s="9" t="s">
        <v>39</v>
      </c>
      <c r="C28" s="48">
        <v>1033795561</v>
      </c>
      <c r="D28" s="45" t="s">
        <v>118</v>
      </c>
      <c r="E28" s="45" t="s">
        <v>119</v>
      </c>
      <c r="F28" s="9" t="s">
        <v>40</v>
      </c>
      <c r="G28" s="16" t="s">
        <v>155</v>
      </c>
      <c r="H28" s="17">
        <v>3143400042</v>
      </c>
      <c r="I28" s="12" t="s">
        <v>156</v>
      </c>
      <c r="J28" s="17">
        <v>3204088415</v>
      </c>
      <c r="K28" s="12" t="s">
        <v>157</v>
      </c>
      <c r="L28" s="17"/>
      <c r="M28" s="17"/>
      <c r="N28" s="19"/>
    </row>
    <row r="29" spans="1:14" ht="15" thickBot="1">
      <c r="A29">
        <v>26</v>
      </c>
      <c r="B29" s="9" t="s">
        <v>39</v>
      </c>
      <c r="C29" s="9">
        <v>1105840321</v>
      </c>
      <c r="D29" s="45" t="s">
        <v>120</v>
      </c>
      <c r="E29" s="45" t="s">
        <v>121</v>
      </c>
      <c r="F29" s="9" t="s">
        <v>40</v>
      </c>
      <c r="G29" s="16" t="s">
        <v>196</v>
      </c>
      <c r="H29" s="17"/>
      <c r="I29" s="12" t="s">
        <v>197</v>
      </c>
      <c r="J29" s="17">
        <v>3212480795</v>
      </c>
      <c r="K29" s="12" t="s">
        <v>160</v>
      </c>
      <c r="L29" s="17"/>
      <c r="M29" s="17" t="s">
        <v>163</v>
      </c>
      <c r="N29" s="19"/>
    </row>
    <row r="30" spans="1:14" ht="15" thickBot="1">
      <c r="A30">
        <v>27</v>
      </c>
      <c r="B30" s="9" t="s">
        <v>39</v>
      </c>
      <c r="C30" s="9">
        <v>1013105381</v>
      </c>
      <c r="D30" s="45" t="s">
        <v>122</v>
      </c>
      <c r="E30" s="45" t="s">
        <v>123</v>
      </c>
      <c r="F30" s="9" t="s">
        <v>40</v>
      </c>
      <c r="G30" s="16" t="s">
        <v>182</v>
      </c>
      <c r="H30" s="17">
        <v>3204915855</v>
      </c>
      <c r="I30" s="12" t="s">
        <v>183</v>
      </c>
      <c r="J30" s="17">
        <v>3143473662</v>
      </c>
      <c r="K30" s="12" t="s">
        <v>160</v>
      </c>
      <c r="L30" s="17" t="s">
        <v>186</v>
      </c>
      <c r="M30" s="17" t="s">
        <v>163</v>
      </c>
      <c r="N30" s="19"/>
    </row>
    <row r="31" spans="1:14" ht="27" thickBot="1">
      <c r="B31" s="9" t="s">
        <v>39</v>
      </c>
      <c r="C31" s="9">
        <v>1030601583</v>
      </c>
      <c r="D31" s="55" t="s">
        <v>126</v>
      </c>
      <c r="E31" s="55" t="s">
        <v>127</v>
      </c>
      <c r="F31" s="9" t="s">
        <v>237</v>
      </c>
      <c r="G31" s="16"/>
      <c r="H31" s="17"/>
      <c r="I31" s="12"/>
      <c r="J31" s="17"/>
      <c r="K31" s="12"/>
      <c r="L31" s="17"/>
      <c r="M31" s="17"/>
      <c r="N31" s="19"/>
    </row>
    <row r="32" spans="1:14" ht="15" thickBot="1">
      <c r="B32" s="9" t="s">
        <v>39</v>
      </c>
      <c r="C32" s="9">
        <v>1014244876</v>
      </c>
      <c r="D32" s="55" t="s">
        <v>128</v>
      </c>
      <c r="E32" s="55" t="s">
        <v>129</v>
      </c>
      <c r="F32" s="50" t="s">
        <v>144</v>
      </c>
      <c r="G32" s="16"/>
      <c r="H32" s="17"/>
      <c r="I32" s="12"/>
      <c r="J32" s="17"/>
      <c r="K32" s="12"/>
      <c r="L32" s="17"/>
      <c r="M32" s="17"/>
      <c r="N32" s="19"/>
    </row>
    <row r="33" spans="1:14" ht="27" thickBot="1">
      <c r="B33" s="9" t="s">
        <v>39</v>
      </c>
      <c r="C33" s="9">
        <v>1123140113</v>
      </c>
      <c r="D33" s="55" t="s">
        <v>130</v>
      </c>
      <c r="E33" s="55" t="s">
        <v>131</v>
      </c>
      <c r="F33" s="9" t="s">
        <v>237</v>
      </c>
      <c r="G33" s="16"/>
      <c r="H33" s="17"/>
      <c r="I33" s="12"/>
      <c r="J33" s="17"/>
      <c r="K33" s="12"/>
      <c r="L33" s="17"/>
      <c r="M33" s="17"/>
      <c r="N33" s="19"/>
    </row>
    <row r="34" spans="1:14" ht="15" thickBot="1">
      <c r="B34" s="9" t="s">
        <v>39</v>
      </c>
      <c r="C34" s="48">
        <v>1003950621</v>
      </c>
      <c r="D34" s="55" t="s">
        <v>132</v>
      </c>
      <c r="E34" s="55" t="s">
        <v>133</v>
      </c>
      <c r="F34" s="9" t="s">
        <v>144</v>
      </c>
      <c r="G34" s="16"/>
      <c r="H34" s="17"/>
      <c r="I34" s="12"/>
      <c r="J34" s="17"/>
      <c r="K34" s="12"/>
      <c r="L34" s="17"/>
      <c r="M34" s="17"/>
      <c r="N34" s="19"/>
    </row>
    <row r="35" spans="1:14" ht="15" thickBot="1">
      <c r="B35" s="9" t="s">
        <v>39</v>
      </c>
      <c r="C35" s="9">
        <v>52889126</v>
      </c>
      <c r="D35" s="55" t="s">
        <v>134</v>
      </c>
      <c r="E35" s="55" t="s">
        <v>135</v>
      </c>
      <c r="F35" s="9" t="s">
        <v>144</v>
      </c>
      <c r="G35" s="16"/>
      <c r="H35" s="17"/>
      <c r="I35" s="12"/>
      <c r="J35" s="17"/>
      <c r="K35" s="12"/>
      <c r="L35" s="17"/>
      <c r="M35" s="17"/>
      <c r="N35" s="19"/>
    </row>
    <row r="36" spans="1:14" ht="15" thickBot="1">
      <c r="B36" s="9" t="s">
        <v>39</v>
      </c>
      <c r="C36" s="48">
        <v>1000806833</v>
      </c>
      <c r="D36" s="55" t="s">
        <v>136</v>
      </c>
      <c r="E36" s="55" t="s">
        <v>137</v>
      </c>
      <c r="F36" s="9" t="s">
        <v>144</v>
      </c>
      <c r="G36" s="16"/>
      <c r="H36" s="17"/>
      <c r="I36" s="12"/>
      <c r="J36" s="17"/>
      <c r="K36" s="12"/>
      <c r="L36" s="17"/>
      <c r="M36" s="17"/>
      <c r="N36" s="19"/>
    </row>
    <row r="37" spans="1:14" ht="15" thickBot="1">
      <c r="B37" s="9" t="s">
        <v>39</v>
      </c>
      <c r="C37" s="48">
        <v>1024528236</v>
      </c>
      <c r="D37" s="55" t="s">
        <v>138</v>
      </c>
      <c r="E37" s="55" t="s">
        <v>139</v>
      </c>
      <c r="F37" s="9" t="s">
        <v>144</v>
      </c>
      <c r="G37" s="16"/>
      <c r="H37" s="17"/>
      <c r="I37" s="12"/>
      <c r="J37" s="17"/>
      <c r="K37" s="12"/>
      <c r="L37" s="17"/>
      <c r="M37" s="17"/>
      <c r="N37" s="19"/>
    </row>
    <row r="38" spans="1:14" ht="15" thickBot="1">
      <c r="B38" s="9" t="s">
        <v>39</v>
      </c>
      <c r="C38" s="48">
        <v>1010235722</v>
      </c>
      <c r="D38" s="55" t="s">
        <v>140</v>
      </c>
      <c r="E38" s="55" t="s">
        <v>141</v>
      </c>
      <c r="F38" s="9" t="s">
        <v>144</v>
      </c>
      <c r="G38" s="16"/>
      <c r="H38" s="17"/>
      <c r="I38" s="12"/>
      <c r="J38" s="17"/>
      <c r="K38" s="12"/>
      <c r="L38" s="17"/>
      <c r="M38" s="17"/>
      <c r="N38" s="19"/>
    </row>
    <row r="39" spans="1:14" ht="15" thickBot="1">
      <c r="B39" s="9" t="s">
        <v>39</v>
      </c>
      <c r="C39" s="48">
        <v>1000574618</v>
      </c>
      <c r="D39" s="55" t="s">
        <v>142</v>
      </c>
      <c r="E39" s="55" t="s">
        <v>143</v>
      </c>
      <c r="F39" s="9" t="s">
        <v>144</v>
      </c>
      <c r="G39" s="16"/>
      <c r="H39" s="17"/>
      <c r="I39" s="12"/>
      <c r="J39" s="17"/>
      <c r="K39" s="12"/>
      <c r="L39" s="17"/>
      <c r="M39" s="17"/>
      <c r="N39" s="19"/>
    </row>
    <row r="40" spans="1:14" ht="15" thickBot="1">
      <c r="A40">
        <v>28</v>
      </c>
      <c r="B40" s="9"/>
      <c r="C40" s="9">
        <v>1049930575</v>
      </c>
      <c r="D40" s="45" t="s">
        <v>187</v>
      </c>
      <c r="E40" s="45" t="s">
        <v>188</v>
      </c>
      <c r="F40" s="9" t="s">
        <v>40</v>
      </c>
      <c r="G40" s="16" t="s">
        <v>189</v>
      </c>
      <c r="H40" s="17">
        <v>3215803956</v>
      </c>
      <c r="I40" s="12" t="s">
        <v>190</v>
      </c>
      <c r="J40" s="17">
        <v>3105391888</v>
      </c>
      <c r="K40" s="12" t="s">
        <v>160</v>
      </c>
      <c r="L40" s="17" t="s">
        <v>161</v>
      </c>
      <c r="M40" s="17" t="s">
        <v>173</v>
      </c>
      <c r="N40" s="19" t="s">
        <v>191</v>
      </c>
    </row>
    <row r="41" spans="1:14" ht="15" thickBot="1">
      <c r="A41">
        <v>29</v>
      </c>
      <c r="B41" s="9" t="s">
        <v>211</v>
      </c>
      <c r="C41" s="9">
        <v>1037612544</v>
      </c>
      <c r="D41" s="45" t="s">
        <v>212</v>
      </c>
      <c r="E41" s="45" t="s">
        <v>213</v>
      </c>
      <c r="F41" s="9" t="s">
        <v>40</v>
      </c>
      <c r="G41" s="16" t="s">
        <v>214</v>
      </c>
      <c r="H41" s="17">
        <v>3209743367</v>
      </c>
      <c r="I41" s="12" t="s">
        <v>215</v>
      </c>
      <c r="J41" s="17">
        <v>3219580552</v>
      </c>
      <c r="K41" s="12" t="s">
        <v>216</v>
      </c>
      <c r="L41" s="17" t="s">
        <v>161</v>
      </c>
      <c r="M41" s="17" t="s">
        <v>163</v>
      </c>
      <c r="N41" s="19">
        <f>----A2721</f>
        <v>0</v>
      </c>
    </row>
    <row r="42" spans="1:14" ht="15" thickBot="1">
      <c r="B42" s="9"/>
      <c r="C42" s="48"/>
      <c r="D42" s="55" t="s">
        <v>124</v>
      </c>
      <c r="E42" s="55" t="s">
        <v>125</v>
      </c>
      <c r="F42" s="9"/>
      <c r="G42" s="16"/>
      <c r="H42" s="17"/>
      <c r="I42" s="12"/>
      <c r="J42" s="17"/>
      <c r="K42" s="12"/>
      <c r="L42" s="17"/>
      <c r="M42" s="17"/>
      <c r="N42" s="19"/>
    </row>
  </sheetData>
  <mergeCells count="13">
    <mergeCell ref="K3:K4"/>
    <mergeCell ref="L3:L4"/>
    <mergeCell ref="M3:M4"/>
    <mergeCell ref="N3:N4"/>
    <mergeCell ref="H3:H4"/>
    <mergeCell ref="I3:I4"/>
    <mergeCell ref="J3:J4"/>
    <mergeCell ref="G3:G4"/>
    <mergeCell ref="B3:B4"/>
    <mergeCell ref="C3:C4"/>
    <mergeCell ref="D3:D4"/>
    <mergeCell ref="E3:E4"/>
    <mergeCell ref="F3:F4"/>
  </mergeCells>
  <hyperlinks>
    <hyperlink ref="G12" r:id="rId1" xr:uid="{00000000-0004-0000-0300-000000000000}"/>
    <hyperlink ref="G27" r:id="rId2" xr:uid="{00000000-0004-0000-0300-000001000000}"/>
    <hyperlink ref="G28" r:id="rId3" xr:uid="{00000000-0004-0000-0300-000002000000}"/>
    <hyperlink ref="G8" r:id="rId4" xr:uid="{00000000-0004-0000-0300-000003000000}"/>
    <hyperlink ref="G11" r:id="rId5" xr:uid="{00000000-0004-0000-0300-000004000000}"/>
    <hyperlink ref="G14" r:id="rId6" xr:uid="{00000000-0004-0000-0300-000005000000}"/>
    <hyperlink ref="G20" r:id="rId7" xr:uid="{00000000-0004-0000-0300-000006000000}"/>
    <hyperlink ref="G15" r:id="rId8" xr:uid="{00000000-0004-0000-0300-000007000000}"/>
    <hyperlink ref="G21" r:id="rId9" xr:uid="{00000000-0004-0000-0300-000008000000}"/>
    <hyperlink ref="G30" r:id="rId10" xr:uid="{00000000-0004-0000-0300-000009000000}"/>
    <hyperlink ref="G17" r:id="rId11" xr:uid="{00000000-0004-0000-0300-00000A000000}"/>
    <hyperlink ref="G40" r:id="rId12" xr:uid="{00000000-0004-0000-0300-00000B000000}"/>
    <hyperlink ref="G19" r:id="rId13" xr:uid="{00000000-0004-0000-0300-00000C000000}"/>
    <hyperlink ref="G29" r:id="rId14" xr:uid="{00000000-0004-0000-0300-00000D000000}"/>
    <hyperlink ref="G23" r:id="rId15" xr:uid="{00000000-0004-0000-0300-00000E000000}"/>
    <hyperlink ref="G16" r:id="rId16" xr:uid="{00000000-0004-0000-0300-00000F000000}"/>
    <hyperlink ref="G9" r:id="rId17" xr:uid="{00000000-0004-0000-0300-000010000000}"/>
    <hyperlink ref="G7" r:id="rId18" xr:uid="{00000000-0004-0000-0300-000011000000}"/>
    <hyperlink ref="G41" r:id="rId19" xr:uid="{00000000-0004-0000-0300-000012000000}"/>
    <hyperlink ref="G13" r:id="rId20" xr:uid="{00000000-0004-0000-0300-000013000000}"/>
    <hyperlink ref="G22" r:id="rId21" xr:uid="{00000000-0004-0000-0300-000014000000}"/>
    <hyperlink ref="G18" r:id="rId22" xr:uid="{00000000-0004-0000-0300-000015000000}"/>
    <hyperlink ref="G24" r:id="rId23" xr:uid="{00000000-0004-0000-0300-000016000000}"/>
    <hyperlink ref="G10" r:id="rId24" xr:uid="{00000000-0004-0000-0300-000017000000}"/>
  </hyperlinks>
  <pageMargins left="0.7" right="0.7" top="0.75" bottom="0.75" header="0.3" footer="0.3"/>
  <pageSetup paperSize="9" orientation="portrait" horizontalDpi="1200" verticalDpi="120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TGCCIA 3227406 V Tm</vt:lpstr>
      <vt:lpstr>Seguimiento Aprendiz</vt:lpstr>
      <vt:lpstr>rubrica y podenracion</vt:lpstr>
      <vt:lpstr>Informacion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Diego Duarte</cp:lastModifiedBy>
  <cp:revision/>
  <dcterms:created xsi:type="dcterms:W3CDTF">2022-10-04T02:26:29Z</dcterms:created>
  <dcterms:modified xsi:type="dcterms:W3CDTF">2026-07-29T16:40:15Z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2026-02-09T14:57:28Z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a4ab2410-c709-4fc7-8793-1e588186ff65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